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drogeo2\HIDROGEO ENGENHARIA E GESTAO DE PROJETOS LTDA - ME\Hidrogeo Engenharia - Documentos\5 - Transferencia_Arquivos\09-Patrik\ANEXO V- PLANILHAS\E-Ecotoxicidade\"/>
    </mc:Choice>
  </mc:AlternateContent>
  <xr:revisionPtr revIDLastSave="46" documentId="D5F5792300A98683587A42EF0F827EA5D6733761" xr6:coauthVersionLast="28" xr6:coauthVersionMax="28" xr10:uidLastSave="{BC34A35E-16F6-4C1F-9876-6D7BD128C6EB}"/>
  <bookViews>
    <workbookView xWindow="0" yWindow="0" windowWidth="23040" windowHeight="8760" activeTab="10" xr2:uid="{00000000-000D-0000-FFFF-FFFF00000000}"/>
  </bookViews>
  <sheets>
    <sheet name="Geral_Agua_Cronico" sheetId="5" r:id="rId1"/>
    <sheet name="T1" sheetId="8" r:id="rId2"/>
    <sheet name="T2" sheetId="9" r:id="rId3"/>
    <sheet name="T3" sheetId="10" r:id="rId4"/>
    <sheet name="T4" sheetId="11" r:id="rId5"/>
    <sheet name="Geral_Agua_Agudo" sheetId="14" r:id="rId6"/>
    <sheet name="LAG Danio rerio" sheetId="12" r:id="rId7"/>
    <sheet name="LAG Daphnia similis" sheetId="13" r:id="rId8"/>
    <sheet name="Rio Danio rerio" sheetId="2" r:id="rId9"/>
    <sheet name="RioDaphnia similis" sheetId="3" r:id="rId10"/>
    <sheet name="PCxTrecho" sheetId="7" r:id="rId1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0" i="11" l="1"/>
  <c r="W10" i="11"/>
  <c r="X10" i="11"/>
  <c r="Y10" i="11"/>
  <c r="V11" i="11"/>
  <c r="W11" i="11"/>
  <c r="X11" i="11"/>
  <c r="Y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Thiago Kitamura</author>
  </authors>
  <commentList>
    <comment ref="A52" authorId="0" shapeId="0" xr:uid="{00000000-0006-0000-0A00-000001000000}">
      <text>
        <r>
          <rPr>
            <b/>
            <sz val="9"/>
            <color indexed="81"/>
            <rFont val="Segoe UI"/>
            <family val="2"/>
          </rPr>
          <t>Thiago Kitamura:</t>
        </r>
        <r>
          <rPr>
            <sz val="9"/>
            <color indexed="81"/>
            <rFont val="Segoe UI"/>
            <family val="2"/>
          </rPr>
          <t xml:space="preserve">
Foi coletado no RSA 01 M
</t>
        </r>
      </text>
    </comment>
  </commentList>
</comments>
</file>

<file path=xl/sharedStrings.xml><?xml version="1.0" encoding="utf-8"?>
<sst xmlns="http://schemas.openxmlformats.org/spreadsheetml/2006/main" count="2029" uniqueCount="237">
  <si>
    <t>Sample Point</t>
  </si>
  <si>
    <t>Acaiaca - Carmo 01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</si>
  <si>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</si>
  <si>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</si>
  <si>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</si>
  <si>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</si>
  <si>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</si>
  <si>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04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</si>
  <si>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</si>
  <si>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</si>
  <si>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</si>
  <si>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</si>
  <si>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</si>
  <si>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</si>
  <si>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</si>
  <si>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</si>
  <si>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</si>
  <si>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</si>
  <si>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</si>
  <si>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</si>
  <si>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</si>
  <si>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</si>
  <si>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</si>
  <si>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</si>
  <si>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</si>
  <si>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</si>
  <si>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</si>
  <si>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</si>
  <si>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</si>
  <si>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</si>
  <si>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</si>
  <si>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</si>
  <si>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</si>
  <si>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</si>
  <si>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</si>
  <si>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</si>
  <si>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</si>
  <si>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</si>
  <si>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</si>
  <si>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CENO (I) (%)</t>
  </si>
  <si>
    <t>CEO (I) (%)</t>
  </si>
  <si>
    <t>Toxicidade cronica (Toxico/Nao Toxico)</t>
  </si>
  <si>
    <t>VC (%)</t>
  </si>
  <si>
    <t>CL (I) 50% (96h) (%)</t>
  </si>
  <si>
    <t>&lt; 3.13</t>
  </si>
  <si>
    <t>3.13</t>
  </si>
  <si>
    <t>Tóxico</t>
  </si>
  <si>
    <t>Não calculável</t>
  </si>
  <si>
    <t>&lt;100.0</t>
  </si>
  <si>
    <t>Não tóxico</t>
  </si>
  <si>
    <t>70.71</t>
  </si>
  <si>
    <t>&gt;100.0</t>
  </si>
  <si>
    <t>35.36</t>
  </si>
  <si>
    <t>&lt;3.13</t>
  </si>
  <si>
    <t>&lt;6.25</t>
  </si>
  <si>
    <t>6.25</t>
  </si>
  <si>
    <t>&lt; 6.25</t>
  </si>
  <si>
    <t>Não se aplica</t>
  </si>
  <si>
    <t>12.5</t>
  </si>
  <si>
    <t>8.84</t>
  </si>
  <si>
    <t>&gt; 100</t>
  </si>
  <si>
    <t>ID</t>
  </si>
  <si>
    <t>FT</t>
  </si>
  <si>
    <t>Toxicidade aguda (Toxico/Nao Toxico)</t>
  </si>
  <si>
    <t>CE (I) 50% (48h) (%)</t>
  </si>
  <si>
    <t>Daphnia Similis (Toxico/Nao Toxico)</t>
  </si>
  <si>
    <t>-</t>
  </si>
  <si>
    <t>RCA02</t>
  </si>
  <si>
    <t>RCA03</t>
  </si>
  <si>
    <t>RCA04</t>
  </si>
  <si>
    <t>RCA05</t>
  </si>
  <si>
    <t>RCA06</t>
  </si>
  <si>
    <t>RGN08</t>
  </si>
  <si>
    <t>RCA01</t>
  </si>
  <si>
    <t>RMH01</t>
  </si>
  <si>
    <t>RDO11</t>
  </si>
  <si>
    <t>RDO04</t>
  </si>
  <si>
    <t>RDO13</t>
  </si>
  <si>
    <t>RDO14</t>
  </si>
  <si>
    <t>RDO07</t>
  </si>
  <si>
    <t>RDO08</t>
  </si>
  <si>
    <t>RGU01</t>
  </si>
  <si>
    <t>RDO05</t>
  </si>
  <si>
    <t>RDO12</t>
  </si>
  <si>
    <t>Não Tóxico</t>
  </si>
  <si>
    <t>RGN03</t>
  </si>
  <si>
    <t>RGN06</t>
  </si>
  <si>
    <t>RGN07</t>
  </si>
  <si>
    <t>RPC02</t>
  </si>
  <si>
    <t>RSA01</t>
  </si>
  <si>
    <t>RDO06</t>
  </si>
  <si>
    <t>RMA01</t>
  </si>
  <si>
    <t>RDO01</t>
  </si>
  <si>
    <t>RPC03</t>
  </si>
  <si>
    <t>RDO15</t>
  </si>
  <si>
    <t>RDO16</t>
  </si>
  <si>
    <t>RCR01</t>
  </si>
  <si>
    <t>RGN01</t>
  </si>
  <si>
    <t>RGN02</t>
  </si>
  <si>
    <t>RGN04</t>
  </si>
  <si>
    <t>RGN05</t>
  </si>
  <si>
    <t>RDO10</t>
  </si>
  <si>
    <t>RDO03</t>
  </si>
  <si>
    <t>RDO09</t>
  </si>
  <si>
    <t>RSG01</t>
  </si>
  <si>
    <t>Ceriodaphnia dubia</t>
  </si>
  <si>
    <t>Agosto</t>
  </si>
  <si>
    <t>RPG01</t>
  </si>
  <si>
    <t>Toxicidade aguda 
(Toxico/Nao Toxico)</t>
  </si>
  <si>
    <t xml:space="preserve"> (Toxico/Nao Toxico)</t>
  </si>
  <si>
    <t>Danio Rerio</t>
  </si>
  <si>
    <t>Daphnia Similis</t>
  </si>
  <si>
    <t>LAL 01</t>
  </si>
  <si>
    <t>Trecho 4</t>
  </si>
  <si>
    <t>LAO 01</t>
  </si>
  <si>
    <t>LAO 02</t>
  </si>
  <si>
    <t>LJP 01</t>
  </si>
  <si>
    <t>LJP 02</t>
  </si>
  <si>
    <t>LJP 03</t>
  </si>
  <si>
    <t>LLM 01</t>
  </si>
  <si>
    <t>LLM 02</t>
  </si>
  <si>
    <t>LLM 03</t>
  </si>
  <si>
    <t>LMN 01</t>
  </si>
  <si>
    <t>LMN 02</t>
  </si>
  <si>
    <t>LNV 01</t>
  </si>
  <si>
    <t>LNV 02</t>
  </si>
  <si>
    <t>LNV 03</t>
  </si>
  <si>
    <t>RCA 01</t>
  </si>
  <si>
    <t>Trecho 1</t>
  </si>
  <si>
    <t>RCA 02</t>
  </si>
  <si>
    <t>RCA 03</t>
  </si>
  <si>
    <t>RCA 04</t>
  </si>
  <si>
    <t>RCA 05</t>
  </si>
  <si>
    <t>RCA 06</t>
  </si>
  <si>
    <t>RCR 01</t>
  </si>
  <si>
    <t>Trecho 3</t>
  </si>
  <si>
    <t>RDO 01</t>
  </si>
  <si>
    <t>RDO 03</t>
  </si>
  <si>
    <t>Trecho 2</t>
  </si>
  <si>
    <t>RDO 04</t>
  </si>
  <si>
    <t>RDO 05</t>
  </si>
  <si>
    <t>RDO 06</t>
  </si>
  <si>
    <t>RDO 07</t>
  </si>
  <si>
    <t>RDO 08</t>
  </si>
  <si>
    <t>RDO 09</t>
  </si>
  <si>
    <t>RDO 10</t>
  </si>
  <si>
    <t>RDO 11</t>
  </si>
  <si>
    <t>RDO 12</t>
  </si>
  <si>
    <t>RDO 13</t>
  </si>
  <si>
    <t>RDO 14</t>
  </si>
  <si>
    <t>RDO 15</t>
  </si>
  <si>
    <t>RDO 16</t>
  </si>
  <si>
    <t>RGN 01</t>
  </si>
  <si>
    <t>RGN 02</t>
  </si>
  <si>
    <t>RGN 03</t>
  </si>
  <si>
    <t>RGN 04</t>
  </si>
  <si>
    <t>RGN 05</t>
  </si>
  <si>
    <t>RGN 06</t>
  </si>
  <si>
    <t>RGN 07</t>
  </si>
  <si>
    <t>RGN 08</t>
  </si>
  <si>
    <t>RGU 01</t>
  </si>
  <si>
    <t>RMA 01</t>
  </si>
  <si>
    <t>RMH 01</t>
  </si>
  <si>
    <t>RPC 01</t>
  </si>
  <si>
    <t>RPC 02</t>
  </si>
  <si>
    <t>RPC 03</t>
  </si>
  <si>
    <t>RPG 01</t>
  </si>
  <si>
    <t>RSA 01</t>
  </si>
  <si>
    <t>RSG 01</t>
  </si>
  <si>
    <t>RVD 03</t>
  </si>
  <si>
    <t>RVD 04</t>
  </si>
  <si>
    <t>Colatina - Lagoa do Limao 01</t>
  </si>
  <si>
    <t>Ceriodaphnia dubia - Prof I</t>
  </si>
  <si>
    <t>Ceriodaphnia dubia - Prof II</t>
  </si>
  <si>
    <t>Colatina - Lagoa do Limao 02</t>
  </si>
  <si>
    <t>Colatina - Lagoa do Limao 03</t>
  </si>
  <si>
    <t>Linhares - Lagoa Juparana 01</t>
  </si>
  <si>
    <t>Linhares - Lagoa Juparana 02</t>
  </si>
  <si>
    <t>Linhares - Lagoa Juparana 03</t>
  </si>
  <si>
    <t>Linhares - Lagoa Nova 01</t>
  </si>
  <si>
    <t>Linhares - Lagoa Nova 02</t>
  </si>
  <si>
    <t>Ceriodaphnia dubia - Prof III</t>
  </si>
  <si>
    <t>Linhares - Lagoa Nova 03</t>
  </si>
  <si>
    <t>Linhares - Lagoa Monsaras 01</t>
  </si>
  <si>
    <t>Linhares - Lagoa Monsaras 02</t>
  </si>
  <si>
    <t>Linhares - Lagoa do Areal 01</t>
  </si>
  <si>
    <t>Linhares - Lagoa do Areao 01</t>
  </si>
  <si>
    <t>Linhares - Lagoa do Areao 02</t>
  </si>
  <si>
    <t xml:space="preserve">LLM 01 </t>
  </si>
  <si>
    <t>TRECHO</t>
  </si>
  <si>
    <t>PROF</t>
  </si>
  <si>
    <t>Pseudokirchneriella subcapitata</t>
  </si>
  <si>
    <t>Ensaio Crônico na Água</t>
  </si>
  <si>
    <t xml:space="preserve">GERAL </t>
  </si>
  <si>
    <t>Ponto de Coleta</t>
  </si>
  <si>
    <t>Ensaio Crônico</t>
  </si>
  <si>
    <t>Pontos de Coletas</t>
  </si>
  <si>
    <t>rio</t>
  </si>
  <si>
    <t>lago</t>
  </si>
  <si>
    <t>Sample Type</t>
  </si>
  <si>
    <t>Danio Rerio (Toxico/Nao Toxico)</t>
  </si>
  <si>
    <t>Danio rerio - Prof I</t>
  </si>
  <si>
    <t>Danio rerio - Prof II</t>
  </si>
  <si>
    <t>30.78</t>
  </si>
  <si>
    <t>Danio rerio - Prof III</t>
  </si>
  <si>
    <t>Toxicidade aguda 
(Tóxico/Nao Tóxico)</t>
  </si>
  <si>
    <t>LLM 01 - Prof. l e ll</t>
  </si>
  <si>
    <t>LLM 02 - Prof. l e ll</t>
  </si>
  <si>
    <t>LLM 03 - Prof. l e ll</t>
  </si>
  <si>
    <t xml:space="preserve">LJP 01 - Prof. l </t>
  </si>
  <si>
    <t xml:space="preserve">LJP 02 - Prof. l </t>
  </si>
  <si>
    <t>LJP 03 - Prof. l e II</t>
  </si>
  <si>
    <t xml:space="preserve">LNV 01 - Prof. l </t>
  </si>
  <si>
    <t>LNV 02 - Prof. l , ll e III</t>
  </si>
  <si>
    <t>LNV 03 - Prof. l , ll e III</t>
  </si>
  <si>
    <t>LMN 01 - Prof. l e ll</t>
  </si>
  <si>
    <t>LMN 02 - Prof. l e ll</t>
  </si>
  <si>
    <t>LAL 01 - Prof. l e ll</t>
  </si>
  <si>
    <t>LAO 01 - Prof. I</t>
  </si>
  <si>
    <t>LAO 02 - Prof. I</t>
  </si>
  <si>
    <t>LJP 01 - Prof. ll</t>
  </si>
  <si>
    <t>LLM01</t>
  </si>
  <si>
    <t>LLM02</t>
  </si>
  <si>
    <t>Prof I</t>
  </si>
  <si>
    <t>Prof II</t>
  </si>
  <si>
    <t>Daphnia similis - Prof I</t>
  </si>
  <si>
    <t>Daphnia similis - Prof II</t>
  </si>
  <si>
    <t>Daphnia similis - Prof III</t>
  </si>
  <si>
    <t>&gt;100.00</t>
  </si>
  <si>
    <t>80.79</t>
  </si>
  <si>
    <t>Toxicidade aguda 
(Tóxico/Não Tóxico)</t>
  </si>
  <si>
    <t xml:space="preserve">Daphnia Similis </t>
  </si>
  <si>
    <t>Trecho</t>
  </si>
  <si>
    <t>&gt;100</t>
  </si>
  <si>
    <t>Profundidade</t>
  </si>
  <si>
    <t>Prof III</t>
  </si>
  <si>
    <t>Ensaio Agudo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</si>
</sst>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/>
    <xf numFmtId="9" fontId="7" fillId="0" borderId="1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9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7" fillId="5" borderId="6" xfId="0" applyFont="1" applyFill="1" applyBorder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5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9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10" fillId="10" borderId="0" xfId="0" applyFont="1" applyFill="1" applyBorder="1" applyAlignment="1">
      <alignment horizontal="center" vertical="center" wrapText="1"/>
    </xf>
    <xf numFmtId="0" fontId="7" fillId="10" borderId="0" xfId="0" applyFont="1" applyFill="1" applyBorder="1" applyAlignment="1">
      <alignment horizontal="center" vertical="center"/>
    </xf>
    <xf numFmtId="0" fontId="7" fillId="10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 vertical="center"/>
    </xf>
    <xf numFmtId="0" fontId="9" fillId="1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 vertical="center" wrapText="1"/>
    </xf>
    <xf numFmtId="0" fontId="8" fillId="0" borderId="19" xfId="0" applyFont="1" applyBorder="1" applyAlignment="1"/>
    <xf numFmtId="0" fontId="8" fillId="0" borderId="20" xfId="0" applyFont="1" applyBorder="1" applyAlignment="1"/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7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0" borderId="9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66CCFF"/>
      <color rgb="FFFF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09"/>
  <sheetViews>
    <sheetView zoomScale="85" zoomScaleNormal="85" workbookViewId="0">
      <selection activeCell="R13" sqref="R13"/>
    </sheetView>
  </sheetViews>
  <sheetFormatPr defaultRowHeight="12.75" x14ac:dyDescent="0.2"/>
  <cols>
    <col min="1" max="1" width="9.7109375" style="20" customWidth="1"/>
    <col min="2" max="2" width="9.7109375" style="21" bestFit="1" customWidth="1"/>
    <col min="3" max="3" width="31" style="22" hidden="1" customWidth="1"/>
    <col min="4" max="4" width="26.28515625" style="22" hidden="1" customWidth="1"/>
    <col min="5" max="5" width="12.5703125" style="22" customWidth="1"/>
    <col min="6" max="6" width="13.85546875" style="22" customWidth="1"/>
    <col min="7" max="7" width="37.28515625" style="22" bestFit="1" customWidth="1"/>
    <col min="8" max="8" width="36.28515625" style="22" hidden="1" customWidth="1"/>
    <col min="9" max="9" width="13.85546875" style="22" hidden="1" customWidth="1"/>
    <col min="10" max="10" width="11.85546875" style="22" bestFit="1" customWidth="1"/>
    <col min="11" max="11" width="10.42578125" style="22" customWidth="1"/>
    <col min="12" max="12" width="37.28515625" style="22" hidden="1" customWidth="1"/>
    <col min="13" max="13" width="48.7109375" style="22" bestFit="1" customWidth="1"/>
    <col min="14" max="14" width="13" style="24" customWidth="1"/>
    <col min="15" max="15" width="9.140625" style="24"/>
    <col min="16" max="17" width="14.5703125" style="24" customWidth="1"/>
    <col min="18" max="18" width="20.5703125" style="24" customWidth="1"/>
    <col min="19" max="19" width="18.28515625" style="24" customWidth="1"/>
    <col min="20" max="27" width="9.140625" style="24"/>
    <col min="28" max="29" width="9.140625" style="22"/>
    <col min="30" max="30" width="7.85546875" style="22" bestFit="1" customWidth="1"/>
    <col min="31" max="31" width="7.7109375" style="22" bestFit="1" customWidth="1"/>
    <col min="32" max="32" width="12.28515625" style="22" bestFit="1" customWidth="1"/>
    <col min="33" max="33" width="8.140625" style="22" bestFit="1" customWidth="1"/>
    <col min="34" max="34" width="12.28515625" style="22" bestFit="1" customWidth="1"/>
    <col min="35" max="16384" width="9.140625" style="22"/>
  </cols>
  <sheetData>
    <row r="1" spans="1:42" ht="15" customHeight="1" x14ac:dyDescent="0.2">
      <c r="B1" s="103" t="s">
        <v>194</v>
      </c>
      <c r="E1" s="101" t="s">
        <v>105</v>
      </c>
      <c r="F1" s="102"/>
      <c r="G1" s="102"/>
      <c r="J1" s="101" t="s">
        <v>191</v>
      </c>
      <c r="K1" s="101"/>
      <c r="L1" s="101"/>
      <c r="M1" s="101"/>
    </row>
    <row r="2" spans="1:42" ht="91.5" customHeight="1" thickBot="1" x14ac:dyDescent="0.25">
      <c r="A2" s="23" t="s">
        <v>189</v>
      </c>
      <c r="B2" s="104"/>
      <c r="C2" s="23" t="s">
        <v>0</v>
      </c>
      <c r="D2" s="23" t="s">
        <v>190</v>
      </c>
      <c r="E2" s="23" t="s">
        <v>39</v>
      </c>
      <c r="F2" s="23" t="s">
        <v>40</v>
      </c>
      <c r="G2" s="23" t="s">
        <v>195</v>
      </c>
      <c r="H2" s="23" t="s">
        <v>41</v>
      </c>
      <c r="I2" s="23" t="s">
        <v>42</v>
      </c>
      <c r="J2" s="23" t="s">
        <v>39</v>
      </c>
      <c r="K2" s="23" t="s">
        <v>40</v>
      </c>
      <c r="L2" s="23" t="s">
        <v>41</v>
      </c>
      <c r="M2" s="23" t="s">
        <v>195</v>
      </c>
      <c r="P2" s="99"/>
      <c r="Q2" s="99"/>
      <c r="R2" s="119"/>
      <c r="S2" s="119"/>
    </row>
    <row r="3" spans="1:42" x14ac:dyDescent="0.2">
      <c r="A3" s="25" t="s">
        <v>128</v>
      </c>
      <c r="B3" s="26" t="s">
        <v>73</v>
      </c>
      <c r="C3" s="27" t="s">
        <v>1</v>
      </c>
      <c r="D3" s="27"/>
      <c r="E3" s="74" t="s">
        <v>44</v>
      </c>
      <c r="F3" s="74" t="s">
        <v>45</v>
      </c>
      <c r="G3" s="74" t="s">
        <v>46</v>
      </c>
      <c r="H3" s="27" t="s">
        <v>46</v>
      </c>
      <c r="I3" s="27" t="s">
        <v>47</v>
      </c>
      <c r="J3" s="27">
        <v>50</v>
      </c>
      <c r="K3" s="27">
        <v>100</v>
      </c>
      <c r="L3" s="27" t="s">
        <v>46</v>
      </c>
      <c r="M3" s="28" t="s">
        <v>46</v>
      </c>
      <c r="O3" s="20"/>
      <c r="P3" s="20"/>
      <c r="Q3" s="20"/>
      <c r="R3" s="20"/>
      <c r="S3" s="20"/>
      <c r="U3" s="120"/>
      <c r="V3" s="121"/>
      <c r="W3" s="121"/>
      <c r="X3" s="121"/>
      <c r="Y3" s="121"/>
      <c r="AP3" s="22" t="s">
        <v>193</v>
      </c>
    </row>
    <row r="4" spans="1:42" ht="13.5" x14ac:dyDescent="0.2">
      <c r="A4" s="29" t="s">
        <v>128</v>
      </c>
      <c r="B4" s="30" t="s">
        <v>67</v>
      </c>
      <c r="C4" s="31" t="s">
        <v>5</v>
      </c>
      <c r="D4" s="31"/>
      <c r="E4" s="31" t="s">
        <v>51</v>
      </c>
      <c r="F4" s="31" t="s">
        <v>47</v>
      </c>
      <c r="G4" s="31" t="s">
        <v>49</v>
      </c>
      <c r="H4" s="31" t="s">
        <v>49</v>
      </c>
      <c r="I4" s="31" t="s">
        <v>47</v>
      </c>
      <c r="J4" s="31" t="s">
        <v>66</v>
      </c>
      <c r="K4" s="31" t="s">
        <v>66</v>
      </c>
      <c r="L4" s="31" t="s">
        <v>49</v>
      </c>
      <c r="M4" s="32" t="s">
        <v>49</v>
      </c>
      <c r="O4" s="100"/>
      <c r="P4" s="20"/>
      <c r="Q4" s="20"/>
      <c r="R4" s="20"/>
      <c r="S4" s="20"/>
      <c r="U4" s="120"/>
      <c r="V4" s="122"/>
      <c r="W4" s="122"/>
      <c r="X4" s="123"/>
      <c r="Y4" s="123"/>
    </row>
    <row r="5" spans="1:42" x14ac:dyDescent="0.2">
      <c r="A5" s="29" t="s">
        <v>128</v>
      </c>
      <c r="B5" s="30" t="s">
        <v>68</v>
      </c>
      <c r="C5" s="31" t="s">
        <v>6</v>
      </c>
      <c r="D5" s="31"/>
      <c r="E5" s="31" t="s">
        <v>51</v>
      </c>
      <c r="F5" s="31" t="s">
        <v>47</v>
      </c>
      <c r="G5" s="31" t="s">
        <v>49</v>
      </c>
      <c r="H5" s="31" t="s">
        <v>49</v>
      </c>
      <c r="I5" s="31" t="s">
        <v>47</v>
      </c>
      <c r="J5" s="31">
        <v>75</v>
      </c>
      <c r="K5" s="31">
        <v>100</v>
      </c>
      <c r="L5" s="31" t="s">
        <v>46</v>
      </c>
      <c r="M5" s="32" t="s">
        <v>46</v>
      </c>
      <c r="O5" s="20"/>
      <c r="P5" s="20"/>
      <c r="Q5" s="20"/>
      <c r="R5" s="20"/>
      <c r="S5" s="20"/>
      <c r="U5" s="120"/>
      <c r="V5" s="124"/>
      <c r="W5" s="124"/>
      <c r="X5" s="124"/>
      <c r="Y5" s="124"/>
    </row>
    <row r="6" spans="1:42" x14ac:dyDescent="0.2">
      <c r="A6" s="29" t="s">
        <v>128</v>
      </c>
      <c r="B6" s="30" t="s">
        <v>69</v>
      </c>
      <c r="C6" s="31" t="s">
        <v>7</v>
      </c>
      <c r="D6" s="31"/>
      <c r="E6" s="73">
        <v>50</v>
      </c>
      <c r="F6" s="73">
        <v>100</v>
      </c>
      <c r="G6" s="73" t="s">
        <v>46</v>
      </c>
      <c r="H6" s="31" t="s">
        <v>46</v>
      </c>
      <c r="I6" s="31" t="s">
        <v>50</v>
      </c>
      <c r="J6" s="31" t="s">
        <v>66</v>
      </c>
      <c r="K6" s="31" t="s">
        <v>66</v>
      </c>
      <c r="L6" s="31" t="s">
        <v>49</v>
      </c>
      <c r="M6" s="32" t="s">
        <v>49</v>
      </c>
      <c r="O6" s="100"/>
      <c r="P6" s="20"/>
      <c r="Q6" s="20"/>
      <c r="R6" s="20"/>
      <c r="S6" s="20"/>
      <c r="U6" s="20"/>
      <c r="V6" s="20"/>
      <c r="W6" s="20"/>
      <c r="X6" s="20"/>
      <c r="Y6" s="20"/>
    </row>
    <row r="7" spans="1:42" x14ac:dyDescent="0.2">
      <c r="A7" s="29" t="s">
        <v>128</v>
      </c>
      <c r="B7" s="30" t="s">
        <v>70</v>
      </c>
      <c r="C7" s="31" t="s">
        <v>8</v>
      </c>
      <c r="D7" s="31"/>
      <c r="E7" s="31" t="s">
        <v>51</v>
      </c>
      <c r="F7" s="31" t="s">
        <v>47</v>
      </c>
      <c r="G7" s="31" t="s">
        <v>49</v>
      </c>
      <c r="H7" s="31" t="s">
        <v>49</v>
      </c>
      <c r="I7" s="31" t="s">
        <v>47</v>
      </c>
      <c r="J7" s="31">
        <v>50</v>
      </c>
      <c r="K7" s="31">
        <v>75</v>
      </c>
      <c r="L7" s="31" t="s">
        <v>46</v>
      </c>
      <c r="M7" s="32" t="s">
        <v>46</v>
      </c>
      <c r="N7" s="20"/>
      <c r="O7" s="35"/>
      <c r="P7" s="124"/>
      <c r="Q7" s="124"/>
      <c r="R7" s="124"/>
      <c r="S7" s="124"/>
      <c r="U7" s="20"/>
      <c r="V7" s="20"/>
      <c r="W7" s="20"/>
      <c r="X7" s="20"/>
      <c r="Y7" s="20"/>
    </row>
    <row r="8" spans="1:42" x14ac:dyDescent="0.2">
      <c r="A8" s="29" t="s">
        <v>128</v>
      </c>
      <c r="B8" s="30" t="s">
        <v>71</v>
      </c>
      <c r="C8" s="31" t="s">
        <v>9</v>
      </c>
      <c r="D8" s="31"/>
      <c r="E8" s="73">
        <v>25</v>
      </c>
      <c r="F8" s="73">
        <v>50</v>
      </c>
      <c r="G8" s="73" t="s">
        <v>46</v>
      </c>
      <c r="H8" s="31" t="s">
        <v>46</v>
      </c>
      <c r="I8" s="31" t="s">
        <v>52</v>
      </c>
      <c r="J8" s="31" t="s">
        <v>66</v>
      </c>
      <c r="K8" s="31" t="s">
        <v>66</v>
      </c>
      <c r="L8" s="31" t="s">
        <v>49</v>
      </c>
      <c r="M8" s="32" t="s">
        <v>49</v>
      </c>
      <c r="O8" s="100"/>
      <c r="P8" s="20"/>
      <c r="Q8" s="20"/>
      <c r="R8" s="20"/>
      <c r="S8" s="20"/>
      <c r="U8" s="20"/>
      <c r="V8" s="20"/>
      <c r="W8" s="20"/>
      <c r="X8" s="20"/>
      <c r="Y8" s="20"/>
    </row>
    <row r="9" spans="1:42" x14ac:dyDescent="0.2">
      <c r="A9" s="29" t="s">
        <v>128</v>
      </c>
      <c r="B9" s="30" t="s">
        <v>92</v>
      </c>
      <c r="C9" s="31" t="s">
        <v>35</v>
      </c>
      <c r="D9" s="31"/>
      <c r="E9" s="31" t="s">
        <v>51</v>
      </c>
      <c r="F9" s="31" t="s">
        <v>47</v>
      </c>
      <c r="G9" s="31" t="s">
        <v>49</v>
      </c>
      <c r="H9" s="31" t="s">
        <v>49</v>
      </c>
      <c r="I9" s="31" t="s">
        <v>47</v>
      </c>
      <c r="J9" s="31" t="s">
        <v>66</v>
      </c>
      <c r="K9" s="31" t="s">
        <v>66</v>
      </c>
      <c r="L9" s="31" t="s">
        <v>49</v>
      </c>
      <c r="M9" s="32" t="s">
        <v>49</v>
      </c>
      <c r="U9" s="20"/>
      <c r="V9" s="20"/>
      <c r="W9" s="20"/>
      <c r="X9" s="20"/>
      <c r="Y9" s="20"/>
    </row>
    <row r="10" spans="1:42" x14ac:dyDescent="0.2">
      <c r="A10" s="29" t="s">
        <v>128</v>
      </c>
      <c r="B10" s="30" t="s">
        <v>97</v>
      </c>
      <c r="C10" s="31" t="s">
        <v>22</v>
      </c>
      <c r="D10" s="31"/>
      <c r="E10" s="72" t="s">
        <v>56</v>
      </c>
      <c r="F10" s="72" t="s">
        <v>55</v>
      </c>
      <c r="G10" s="72" t="s">
        <v>46</v>
      </c>
      <c r="H10" s="31" t="s">
        <v>46</v>
      </c>
      <c r="I10" s="31" t="s">
        <v>47</v>
      </c>
      <c r="J10" s="31" t="s">
        <v>66</v>
      </c>
      <c r="K10" s="31" t="s">
        <v>66</v>
      </c>
      <c r="L10" s="31" t="s">
        <v>49</v>
      </c>
      <c r="M10" s="32" t="s">
        <v>49</v>
      </c>
      <c r="U10" s="20"/>
      <c r="V10" s="20"/>
      <c r="W10" s="20"/>
      <c r="X10" s="20"/>
      <c r="Y10" s="20"/>
    </row>
    <row r="11" spans="1:42" x14ac:dyDescent="0.2">
      <c r="A11" s="29" t="s">
        <v>128</v>
      </c>
      <c r="B11" s="30" t="s">
        <v>98</v>
      </c>
      <c r="C11" s="31" t="s">
        <v>23</v>
      </c>
      <c r="D11" s="31"/>
      <c r="E11" s="72" t="s">
        <v>55</v>
      </c>
      <c r="F11" s="72" t="s">
        <v>58</v>
      </c>
      <c r="G11" s="72" t="s">
        <v>46</v>
      </c>
      <c r="H11" s="31" t="s">
        <v>46</v>
      </c>
      <c r="I11" s="31" t="s">
        <v>59</v>
      </c>
      <c r="J11" s="31" t="s">
        <v>66</v>
      </c>
      <c r="K11" s="31" t="s">
        <v>66</v>
      </c>
      <c r="L11" s="31" t="s">
        <v>49</v>
      </c>
      <c r="M11" s="32" t="s">
        <v>49</v>
      </c>
      <c r="AD11" s="105"/>
      <c r="AE11" s="107"/>
      <c r="AF11" s="107"/>
      <c r="AG11" s="107"/>
      <c r="AH11" s="107"/>
    </row>
    <row r="12" spans="1:42" x14ac:dyDescent="0.2">
      <c r="A12" s="29" t="s">
        <v>128</v>
      </c>
      <c r="B12" s="30" t="s">
        <v>85</v>
      </c>
      <c r="C12" s="31" t="s">
        <v>24</v>
      </c>
      <c r="D12" s="31"/>
      <c r="E12" s="31" t="s">
        <v>54</v>
      </c>
      <c r="F12" s="31" t="s">
        <v>55</v>
      </c>
      <c r="G12" s="31" t="s">
        <v>49</v>
      </c>
      <c r="H12" s="31" t="s">
        <v>49</v>
      </c>
      <c r="I12" s="31" t="s">
        <v>47</v>
      </c>
      <c r="J12" s="31" t="s">
        <v>66</v>
      </c>
      <c r="K12" s="31" t="s">
        <v>66</v>
      </c>
      <c r="L12" s="31" t="s">
        <v>49</v>
      </c>
      <c r="M12" s="32" t="s">
        <v>49</v>
      </c>
      <c r="AD12" s="105"/>
      <c r="AE12" s="105"/>
      <c r="AF12" s="105"/>
      <c r="AG12" s="106"/>
      <c r="AH12" s="106"/>
    </row>
    <row r="13" spans="1:42" x14ac:dyDescent="0.2">
      <c r="A13" s="29" t="s">
        <v>128</v>
      </c>
      <c r="B13" s="30" t="s">
        <v>99</v>
      </c>
      <c r="C13" s="31" t="s">
        <v>25</v>
      </c>
      <c r="D13" s="31"/>
      <c r="E13" s="73">
        <v>25</v>
      </c>
      <c r="F13" s="73">
        <v>50</v>
      </c>
      <c r="G13" s="73" t="s">
        <v>46</v>
      </c>
      <c r="H13" s="31" t="s">
        <v>46</v>
      </c>
      <c r="I13" s="31" t="s">
        <v>52</v>
      </c>
      <c r="J13" s="31">
        <v>50</v>
      </c>
      <c r="K13" s="31">
        <v>100</v>
      </c>
      <c r="L13" s="31" t="s">
        <v>46</v>
      </c>
      <c r="M13" s="32" t="s">
        <v>46</v>
      </c>
      <c r="AD13" s="105"/>
      <c r="AE13" s="36"/>
      <c r="AF13" s="36"/>
      <c r="AG13" s="36"/>
      <c r="AH13" s="36"/>
    </row>
    <row r="14" spans="1:42" x14ac:dyDescent="0.2">
      <c r="A14" s="29" t="s">
        <v>128</v>
      </c>
      <c r="B14" s="30" t="s">
        <v>100</v>
      </c>
      <c r="C14" s="31" t="s">
        <v>26</v>
      </c>
      <c r="D14" s="31"/>
      <c r="E14" s="73">
        <v>50</v>
      </c>
      <c r="F14" s="73">
        <v>100</v>
      </c>
      <c r="G14" s="73" t="s">
        <v>46</v>
      </c>
      <c r="H14" s="31" t="s">
        <v>46</v>
      </c>
      <c r="I14" s="31" t="s">
        <v>50</v>
      </c>
      <c r="J14" s="31">
        <v>50</v>
      </c>
      <c r="K14" s="31">
        <v>100</v>
      </c>
      <c r="L14" s="31" t="s">
        <v>46</v>
      </c>
      <c r="M14" s="32" t="s">
        <v>46</v>
      </c>
      <c r="AD14" s="21"/>
      <c r="AE14" s="21"/>
      <c r="AF14" s="21"/>
      <c r="AH14" s="21"/>
    </row>
    <row r="15" spans="1:42" x14ac:dyDescent="0.2">
      <c r="A15" s="29" t="s">
        <v>128</v>
      </c>
      <c r="B15" s="30" t="s">
        <v>86</v>
      </c>
      <c r="C15" s="31" t="s">
        <v>27</v>
      </c>
      <c r="D15" s="31"/>
      <c r="E15" s="31" t="s">
        <v>51</v>
      </c>
      <c r="F15" s="31" t="s">
        <v>47</v>
      </c>
      <c r="G15" s="31" t="s">
        <v>49</v>
      </c>
      <c r="H15" s="31" t="s">
        <v>49</v>
      </c>
      <c r="I15" s="31" t="s">
        <v>47</v>
      </c>
      <c r="J15" s="37">
        <v>0.5</v>
      </c>
      <c r="K15" s="31">
        <v>100</v>
      </c>
      <c r="L15" s="31" t="s">
        <v>46</v>
      </c>
      <c r="M15" s="32" t="s">
        <v>46</v>
      </c>
      <c r="AD15" s="21"/>
      <c r="AE15" s="21"/>
      <c r="AF15" s="21"/>
      <c r="AH15" s="21"/>
    </row>
    <row r="16" spans="1:42" x14ac:dyDescent="0.2">
      <c r="A16" s="29" t="s">
        <v>128</v>
      </c>
      <c r="B16" s="30" t="s">
        <v>87</v>
      </c>
      <c r="C16" s="31" t="s">
        <v>28</v>
      </c>
      <c r="D16" s="31"/>
      <c r="E16" s="31" t="s">
        <v>60</v>
      </c>
      <c r="F16" s="31" t="s">
        <v>47</v>
      </c>
      <c r="G16" s="31" t="s">
        <v>49</v>
      </c>
      <c r="H16" s="31" t="s">
        <v>49</v>
      </c>
      <c r="I16" s="31" t="s">
        <v>47</v>
      </c>
      <c r="J16" s="31" t="s">
        <v>66</v>
      </c>
      <c r="K16" s="31" t="s">
        <v>66</v>
      </c>
      <c r="L16" s="31" t="s">
        <v>49</v>
      </c>
      <c r="M16" s="32" t="s">
        <v>49</v>
      </c>
      <c r="AD16" s="21"/>
      <c r="AE16" s="21"/>
      <c r="AF16" s="21"/>
      <c r="AH16" s="21"/>
    </row>
    <row r="17" spans="1:34" x14ac:dyDescent="0.2">
      <c r="A17" s="29" t="s">
        <v>128</v>
      </c>
      <c r="B17" s="30" t="s">
        <v>72</v>
      </c>
      <c r="C17" s="31" t="s">
        <v>10</v>
      </c>
      <c r="D17" s="31"/>
      <c r="E17" s="72" t="s">
        <v>53</v>
      </c>
      <c r="F17" s="72" t="s">
        <v>45</v>
      </c>
      <c r="G17" s="72" t="s">
        <v>46</v>
      </c>
      <c r="H17" s="31" t="s">
        <v>46</v>
      </c>
      <c r="I17" s="31" t="s">
        <v>47</v>
      </c>
      <c r="J17" s="31" t="s">
        <v>66</v>
      </c>
      <c r="K17" s="31" t="s">
        <v>66</v>
      </c>
      <c r="L17" s="31" t="s">
        <v>49</v>
      </c>
      <c r="M17" s="32" t="s">
        <v>49</v>
      </c>
      <c r="AD17" s="21"/>
      <c r="AE17" s="21"/>
      <c r="AF17" s="21"/>
      <c r="AH17" s="21"/>
    </row>
    <row r="18" spans="1:34" ht="13.5" thickBot="1" x14ac:dyDescent="0.25">
      <c r="A18" s="38" t="s">
        <v>128</v>
      </c>
      <c r="B18" s="39" t="s">
        <v>107</v>
      </c>
      <c r="C18" s="40" t="s">
        <v>32</v>
      </c>
      <c r="D18" s="40"/>
      <c r="E18" s="40" t="s">
        <v>51</v>
      </c>
      <c r="F18" s="40" t="s">
        <v>47</v>
      </c>
      <c r="G18" s="40" t="s">
        <v>49</v>
      </c>
      <c r="H18" s="40" t="s">
        <v>49</v>
      </c>
      <c r="I18" s="40" t="s">
        <v>47</v>
      </c>
      <c r="J18" s="40">
        <v>50</v>
      </c>
      <c r="K18" s="40">
        <v>100</v>
      </c>
      <c r="L18" s="40" t="s">
        <v>46</v>
      </c>
      <c r="M18" s="41" t="s">
        <v>46</v>
      </c>
    </row>
    <row r="19" spans="1:34" x14ac:dyDescent="0.2">
      <c r="A19" s="25" t="s">
        <v>138</v>
      </c>
      <c r="B19" s="42" t="s">
        <v>102</v>
      </c>
      <c r="C19" s="43" t="s">
        <v>36</v>
      </c>
      <c r="D19" s="43"/>
      <c r="E19" s="44" t="s">
        <v>54</v>
      </c>
      <c r="F19" s="44" t="s">
        <v>55</v>
      </c>
      <c r="G19" s="44" t="s">
        <v>46</v>
      </c>
      <c r="H19" s="44" t="s">
        <v>46</v>
      </c>
      <c r="I19" s="44" t="s">
        <v>47</v>
      </c>
      <c r="J19" s="45" t="s">
        <v>66</v>
      </c>
      <c r="K19" s="45" t="s">
        <v>66</v>
      </c>
      <c r="L19" s="45" t="s">
        <v>49</v>
      </c>
      <c r="M19" s="46" t="s">
        <v>49</v>
      </c>
    </row>
    <row r="20" spans="1:34" x14ac:dyDescent="0.2">
      <c r="A20" s="29" t="s">
        <v>138</v>
      </c>
      <c r="B20" s="47" t="s">
        <v>76</v>
      </c>
      <c r="C20" s="48" t="s">
        <v>12</v>
      </c>
      <c r="D20" s="48"/>
      <c r="E20" s="49">
        <v>25</v>
      </c>
      <c r="F20" s="49">
        <v>50</v>
      </c>
      <c r="G20" s="49" t="s">
        <v>46</v>
      </c>
      <c r="H20" s="50" t="s">
        <v>46</v>
      </c>
      <c r="I20" s="50" t="s">
        <v>52</v>
      </c>
      <c r="J20" s="51" t="s">
        <v>66</v>
      </c>
      <c r="K20" s="51" t="s">
        <v>66</v>
      </c>
      <c r="L20" s="51" t="s">
        <v>49</v>
      </c>
      <c r="M20" s="52" t="s">
        <v>49</v>
      </c>
    </row>
    <row r="21" spans="1:34" x14ac:dyDescent="0.2">
      <c r="A21" s="29" t="s">
        <v>138</v>
      </c>
      <c r="B21" s="47" t="s">
        <v>82</v>
      </c>
      <c r="C21" s="48" t="s">
        <v>11</v>
      </c>
      <c r="D21" s="48"/>
      <c r="E21" s="50" t="s">
        <v>51</v>
      </c>
      <c r="F21" s="50" t="s">
        <v>47</v>
      </c>
      <c r="G21" s="50" t="s">
        <v>49</v>
      </c>
      <c r="H21" s="50" t="s">
        <v>49</v>
      </c>
      <c r="I21" s="50" t="s">
        <v>47</v>
      </c>
      <c r="J21" s="51" t="s">
        <v>66</v>
      </c>
      <c r="K21" s="51" t="s">
        <v>66</v>
      </c>
      <c r="L21" s="51" t="s">
        <v>49</v>
      </c>
      <c r="M21" s="52" t="s">
        <v>49</v>
      </c>
    </row>
    <row r="22" spans="1:34" x14ac:dyDescent="0.2">
      <c r="A22" s="29" t="s">
        <v>138</v>
      </c>
      <c r="B22" s="47" t="s">
        <v>90</v>
      </c>
      <c r="C22" s="48" t="s">
        <v>31</v>
      </c>
      <c r="D22" s="48"/>
      <c r="E22" s="50" t="s">
        <v>51</v>
      </c>
      <c r="F22" s="50" t="s">
        <v>47</v>
      </c>
      <c r="G22" s="50" t="s">
        <v>49</v>
      </c>
      <c r="H22" s="50" t="s">
        <v>49</v>
      </c>
      <c r="I22" s="50" t="s">
        <v>47</v>
      </c>
      <c r="J22" s="51" t="s">
        <v>66</v>
      </c>
      <c r="K22" s="51" t="s">
        <v>66</v>
      </c>
      <c r="L22" s="51" t="s">
        <v>49</v>
      </c>
      <c r="M22" s="52" t="s">
        <v>49</v>
      </c>
    </row>
    <row r="23" spans="1:34" x14ac:dyDescent="0.2">
      <c r="A23" s="29" t="s">
        <v>138</v>
      </c>
      <c r="B23" s="47" t="s">
        <v>91</v>
      </c>
      <c r="C23" s="48" t="s">
        <v>33</v>
      </c>
      <c r="D23" s="48"/>
      <c r="E23" s="50" t="s">
        <v>51</v>
      </c>
      <c r="F23" s="50" t="s">
        <v>47</v>
      </c>
      <c r="G23" s="50" t="s">
        <v>49</v>
      </c>
      <c r="H23" s="50" t="s">
        <v>49</v>
      </c>
      <c r="I23" s="50" t="s">
        <v>47</v>
      </c>
      <c r="J23" s="51" t="s">
        <v>66</v>
      </c>
      <c r="K23" s="51" t="s">
        <v>66</v>
      </c>
      <c r="L23" s="51" t="s">
        <v>49</v>
      </c>
      <c r="M23" s="52" t="s">
        <v>49</v>
      </c>
    </row>
    <row r="24" spans="1:34" x14ac:dyDescent="0.2">
      <c r="A24" s="29" t="s">
        <v>138</v>
      </c>
      <c r="B24" s="47" t="s">
        <v>88</v>
      </c>
      <c r="C24" s="48" t="s">
        <v>29</v>
      </c>
      <c r="D24" s="48"/>
      <c r="E24" s="50" t="s">
        <v>51</v>
      </c>
      <c r="F24" s="50" t="s">
        <v>47</v>
      </c>
      <c r="G24" s="50" t="s">
        <v>49</v>
      </c>
      <c r="H24" s="50" t="s">
        <v>49</v>
      </c>
      <c r="I24" s="50" t="s">
        <v>47</v>
      </c>
      <c r="J24" s="51" t="s">
        <v>66</v>
      </c>
      <c r="K24" s="51" t="s">
        <v>66</v>
      </c>
      <c r="L24" s="51" t="s">
        <v>49</v>
      </c>
      <c r="M24" s="52" t="s">
        <v>49</v>
      </c>
    </row>
    <row r="25" spans="1:34" x14ac:dyDescent="0.2">
      <c r="A25" s="29" t="s">
        <v>138</v>
      </c>
      <c r="B25" s="47" t="s">
        <v>93</v>
      </c>
      <c r="C25" s="48" t="s">
        <v>37</v>
      </c>
      <c r="D25" s="48"/>
      <c r="E25" s="50" t="s">
        <v>51</v>
      </c>
      <c r="F25" s="50" t="s">
        <v>47</v>
      </c>
      <c r="G25" s="50" t="s">
        <v>49</v>
      </c>
      <c r="H25" s="50" t="s">
        <v>49</v>
      </c>
      <c r="I25" s="50" t="s">
        <v>47</v>
      </c>
      <c r="J25" s="51" t="s">
        <v>66</v>
      </c>
      <c r="K25" s="51" t="s">
        <v>66</v>
      </c>
      <c r="L25" s="51" t="s">
        <v>49</v>
      </c>
      <c r="M25" s="52" t="s">
        <v>49</v>
      </c>
    </row>
    <row r="26" spans="1:34" ht="13.5" thickBot="1" x14ac:dyDescent="0.25">
      <c r="A26" s="38" t="s">
        <v>138</v>
      </c>
      <c r="B26" s="53" t="s">
        <v>89</v>
      </c>
      <c r="C26" s="54" t="s">
        <v>30</v>
      </c>
      <c r="D26" s="54"/>
      <c r="E26" s="55" t="s">
        <v>51</v>
      </c>
      <c r="F26" s="55" t="s">
        <v>47</v>
      </c>
      <c r="G26" s="55" t="s">
        <v>49</v>
      </c>
      <c r="H26" s="55" t="s">
        <v>49</v>
      </c>
      <c r="I26" s="55" t="s">
        <v>47</v>
      </c>
      <c r="J26" s="56" t="s">
        <v>66</v>
      </c>
      <c r="K26" s="56" t="s">
        <v>66</v>
      </c>
      <c r="L26" s="56" t="s">
        <v>49</v>
      </c>
      <c r="M26" s="57" t="s">
        <v>49</v>
      </c>
    </row>
    <row r="27" spans="1:34" x14ac:dyDescent="0.2">
      <c r="A27" s="25" t="s">
        <v>135</v>
      </c>
      <c r="B27" s="42" t="s">
        <v>96</v>
      </c>
      <c r="C27" s="43" t="s">
        <v>16</v>
      </c>
      <c r="D27" s="43"/>
      <c r="E27" s="44" t="s">
        <v>51</v>
      </c>
      <c r="F27" s="44" t="s">
        <v>47</v>
      </c>
      <c r="G27" s="44" t="s">
        <v>49</v>
      </c>
      <c r="H27" s="44" t="s">
        <v>49</v>
      </c>
      <c r="I27" s="44" t="s">
        <v>47</v>
      </c>
      <c r="J27" s="45" t="s">
        <v>66</v>
      </c>
      <c r="K27" s="45" t="s">
        <v>66</v>
      </c>
      <c r="L27" s="45" t="s">
        <v>49</v>
      </c>
      <c r="M27" s="46" t="s">
        <v>49</v>
      </c>
    </row>
    <row r="28" spans="1:34" x14ac:dyDescent="0.2">
      <c r="A28" s="29" t="s">
        <v>135</v>
      </c>
      <c r="B28" s="47" t="s">
        <v>79</v>
      </c>
      <c r="C28" s="48" t="s">
        <v>17</v>
      </c>
      <c r="D28" s="48"/>
      <c r="E28" s="50" t="s">
        <v>56</v>
      </c>
      <c r="F28" s="50" t="s">
        <v>55</v>
      </c>
      <c r="G28" s="50" t="s">
        <v>46</v>
      </c>
      <c r="H28" s="50" t="s">
        <v>46</v>
      </c>
      <c r="I28" s="50" t="s">
        <v>47</v>
      </c>
      <c r="J28" s="51" t="s">
        <v>66</v>
      </c>
      <c r="K28" s="51" t="s">
        <v>66</v>
      </c>
      <c r="L28" s="51" t="s">
        <v>49</v>
      </c>
      <c r="M28" s="52" t="s">
        <v>49</v>
      </c>
    </row>
    <row r="29" spans="1:34" x14ac:dyDescent="0.2">
      <c r="A29" s="29" t="s">
        <v>135</v>
      </c>
      <c r="B29" s="47" t="s">
        <v>80</v>
      </c>
      <c r="C29" s="48" t="s">
        <v>18</v>
      </c>
      <c r="D29" s="48"/>
      <c r="E29" s="50" t="s">
        <v>54</v>
      </c>
      <c r="F29" s="50" t="s">
        <v>55</v>
      </c>
      <c r="G29" s="50" t="s">
        <v>46</v>
      </c>
      <c r="H29" s="50" t="s">
        <v>46</v>
      </c>
      <c r="I29" s="50" t="s">
        <v>47</v>
      </c>
      <c r="J29" s="51" t="s">
        <v>66</v>
      </c>
      <c r="K29" s="51" t="s">
        <v>66</v>
      </c>
      <c r="L29" s="51" t="s">
        <v>49</v>
      </c>
      <c r="M29" s="52" t="s">
        <v>49</v>
      </c>
    </row>
    <row r="30" spans="1:34" x14ac:dyDescent="0.2">
      <c r="A30" s="29" t="s">
        <v>135</v>
      </c>
      <c r="B30" s="47" t="s">
        <v>103</v>
      </c>
      <c r="C30" s="48" t="s">
        <v>38</v>
      </c>
      <c r="D30" s="48"/>
      <c r="E30" s="50" t="s">
        <v>53</v>
      </c>
      <c r="F30" s="50" t="s">
        <v>45</v>
      </c>
      <c r="G30" s="50" t="s">
        <v>46</v>
      </c>
      <c r="H30" s="50" t="s">
        <v>46</v>
      </c>
      <c r="I30" s="50" t="s">
        <v>47</v>
      </c>
      <c r="J30" s="51">
        <v>50</v>
      </c>
      <c r="K30" s="51">
        <v>100</v>
      </c>
      <c r="L30" s="51" t="s">
        <v>46</v>
      </c>
      <c r="M30" s="52" t="s">
        <v>46</v>
      </c>
    </row>
    <row r="31" spans="1:34" x14ac:dyDescent="0.2">
      <c r="A31" s="29" t="s">
        <v>135</v>
      </c>
      <c r="B31" s="47" t="s">
        <v>101</v>
      </c>
      <c r="C31" s="48" t="s">
        <v>34</v>
      </c>
      <c r="D31" s="48"/>
      <c r="E31" s="49">
        <v>50</v>
      </c>
      <c r="F31" s="49">
        <v>100</v>
      </c>
      <c r="G31" s="49" t="s">
        <v>46</v>
      </c>
      <c r="H31" s="50" t="s">
        <v>46</v>
      </c>
      <c r="I31" s="50" t="s">
        <v>50</v>
      </c>
      <c r="J31" s="51" t="s">
        <v>66</v>
      </c>
      <c r="K31" s="51" t="s">
        <v>66</v>
      </c>
      <c r="L31" s="51" t="s">
        <v>49</v>
      </c>
      <c r="M31" s="52" t="s">
        <v>49</v>
      </c>
    </row>
    <row r="32" spans="1:34" x14ac:dyDescent="0.2">
      <c r="A32" s="29" t="s">
        <v>135</v>
      </c>
      <c r="B32" s="47" t="s">
        <v>74</v>
      </c>
      <c r="C32" s="48" t="s">
        <v>2</v>
      </c>
      <c r="D32" s="48"/>
      <c r="E32" s="50" t="s">
        <v>48</v>
      </c>
      <c r="F32" s="50" t="s">
        <v>47</v>
      </c>
      <c r="G32" s="50" t="s">
        <v>49</v>
      </c>
      <c r="H32" s="50" t="s">
        <v>49</v>
      </c>
      <c r="I32" s="50" t="s">
        <v>47</v>
      </c>
      <c r="J32" s="51">
        <v>75</v>
      </c>
      <c r="K32" s="51">
        <v>100</v>
      </c>
      <c r="L32" s="51" t="s">
        <v>46</v>
      </c>
      <c r="M32" s="52" t="s">
        <v>46</v>
      </c>
    </row>
    <row r="33" spans="1:13" ht="13.5" thickBot="1" x14ac:dyDescent="0.25">
      <c r="A33" s="38" t="s">
        <v>135</v>
      </c>
      <c r="B33" s="53" t="s">
        <v>104</v>
      </c>
      <c r="C33" s="54" t="s">
        <v>19</v>
      </c>
      <c r="D33" s="54"/>
      <c r="E33" s="55" t="s">
        <v>57</v>
      </c>
      <c r="F33" s="55" t="s">
        <v>57</v>
      </c>
      <c r="G33" s="55" t="s">
        <v>46</v>
      </c>
      <c r="H33" s="55" t="s">
        <v>46</v>
      </c>
      <c r="I33" s="55" t="s">
        <v>57</v>
      </c>
      <c r="J33" s="56" t="s">
        <v>66</v>
      </c>
      <c r="K33" s="56" t="s">
        <v>66</v>
      </c>
      <c r="L33" s="56" t="s">
        <v>49</v>
      </c>
      <c r="M33" s="57" t="s">
        <v>49</v>
      </c>
    </row>
    <row r="34" spans="1:13" x14ac:dyDescent="0.2">
      <c r="A34" s="25" t="s">
        <v>113</v>
      </c>
      <c r="B34" s="58" t="s">
        <v>112</v>
      </c>
      <c r="C34" s="59" t="s">
        <v>185</v>
      </c>
      <c r="D34" s="43" t="s">
        <v>172</v>
      </c>
      <c r="E34" s="60" t="s">
        <v>53</v>
      </c>
      <c r="F34" s="60" t="s">
        <v>45</v>
      </c>
      <c r="G34" s="60" t="s">
        <v>46</v>
      </c>
      <c r="H34" s="60" t="s">
        <v>46</v>
      </c>
      <c r="I34" s="60" t="s">
        <v>47</v>
      </c>
      <c r="J34" s="61" t="s">
        <v>66</v>
      </c>
      <c r="K34" s="61" t="s">
        <v>66</v>
      </c>
      <c r="L34" s="61" t="s">
        <v>49</v>
      </c>
      <c r="M34" s="62" t="s">
        <v>49</v>
      </c>
    </row>
    <row r="35" spans="1:13" x14ac:dyDescent="0.2">
      <c r="A35" s="29" t="s">
        <v>113</v>
      </c>
      <c r="B35" s="63" t="s">
        <v>112</v>
      </c>
      <c r="C35" s="64" t="s">
        <v>185</v>
      </c>
      <c r="D35" s="48" t="s">
        <v>173</v>
      </c>
      <c r="E35" s="65" t="s">
        <v>54</v>
      </c>
      <c r="F35" s="65" t="s">
        <v>55</v>
      </c>
      <c r="G35" s="65" t="s">
        <v>46</v>
      </c>
      <c r="H35" s="65" t="s">
        <v>46</v>
      </c>
      <c r="I35" s="65" t="s">
        <v>47</v>
      </c>
      <c r="J35" s="66" t="s">
        <v>66</v>
      </c>
      <c r="K35" s="66" t="s">
        <v>66</v>
      </c>
      <c r="L35" s="66" t="s">
        <v>49</v>
      </c>
      <c r="M35" s="67" t="s">
        <v>49</v>
      </c>
    </row>
    <row r="36" spans="1:13" x14ac:dyDescent="0.2">
      <c r="A36" s="29" t="s">
        <v>113</v>
      </c>
      <c r="B36" s="63" t="s">
        <v>114</v>
      </c>
      <c r="C36" s="48" t="s">
        <v>186</v>
      </c>
      <c r="D36" s="48" t="s">
        <v>172</v>
      </c>
      <c r="E36" s="49">
        <v>25</v>
      </c>
      <c r="F36" s="49">
        <v>50</v>
      </c>
      <c r="G36" s="49" t="s">
        <v>46</v>
      </c>
      <c r="H36" s="65" t="s">
        <v>46</v>
      </c>
      <c r="I36" s="65" t="s">
        <v>52</v>
      </c>
      <c r="J36" s="66" t="s">
        <v>66</v>
      </c>
      <c r="K36" s="66" t="s">
        <v>66</v>
      </c>
      <c r="L36" s="66" t="s">
        <v>49</v>
      </c>
      <c r="M36" s="67" t="s">
        <v>49</v>
      </c>
    </row>
    <row r="37" spans="1:13" x14ac:dyDescent="0.2">
      <c r="A37" s="29" t="s">
        <v>113</v>
      </c>
      <c r="B37" s="63" t="s">
        <v>115</v>
      </c>
      <c r="C37" s="48" t="s">
        <v>187</v>
      </c>
      <c r="D37" s="48" t="s">
        <v>172</v>
      </c>
      <c r="E37" s="49">
        <v>50</v>
      </c>
      <c r="F37" s="49">
        <v>100</v>
      </c>
      <c r="G37" s="49" t="s">
        <v>46</v>
      </c>
      <c r="H37" s="65" t="s">
        <v>46</v>
      </c>
      <c r="I37" s="65" t="s">
        <v>50</v>
      </c>
      <c r="J37" s="66" t="s">
        <v>66</v>
      </c>
      <c r="K37" s="66" t="s">
        <v>66</v>
      </c>
      <c r="L37" s="66" t="s">
        <v>49</v>
      </c>
      <c r="M37" s="67" t="s">
        <v>49</v>
      </c>
    </row>
    <row r="38" spans="1:13" x14ac:dyDescent="0.2">
      <c r="A38" s="29" t="s">
        <v>113</v>
      </c>
      <c r="B38" s="47" t="s">
        <v>116</v>
      </c>
      <c r="C38" s="64" t="s">
        <v>176</v>
      </c>
      <c r="D38" s="48" t="s">
        <v>172</v>
      </c>
      <c r="E38" s="65" t="s">
        <v>54</v>
      </c>
      <c r="F38" s="65" t="s">
        <v>55</v>
      </c>
      <c r="G38" s="65" t="s">
        <v>46</v>
      </c>
      <c r="H38" s="65" t="s">
        <v>46</v>
      </c>
      <c r="I38" s="65" t="s">
        <v>47</v>
      </c>
      <c r="J38" s="66" t="s">
        <v>66</v>
      </c>
      <c r="K38" s="66" t="s">
        <v>66</v>
      </c>
      <c r="L38" s="66" t="s">
        <v>49</v>
      </c>
      <c r="M38" s="67" t="s">
        <v>49</v>
      </c>
    </row>
    <row r="39" spans="1:13" x14ac:dyDescent="0.2">
      <c r="A39" s="29" t="s">
        <v>113</v>
      </c>
      <c r="B39" s="47" t="s">
        <v>116</v>
      </c>
      <c r="C39" s="64" t="s">
        <v>176</v>
      </c>
      <c r="D39" s="48" t="s">
        <v>173</v>
      </c>
      <c r="E39" s="65" t="s">
        <v>54</v>
      </c>
      <c r="F39" s="65" t="s">
        <v>55</v>
      </c>
      <c r="G39" s="65" t="s">
        <v>46</v>
      </c>
      <c r="H39" s="65" t="s">
        <v>46</v>
      </c>
      <c r="I39" s="65" t="s">
        <v>47</v>
      </c>
      <c r="J39" s="66" t="s">
        <v>66</v>
      </c>
      <c r="K39" s="66" t="s">
        <v>66</v>
      </c>
      <c r="L39" s="66" t="s">
        <v>49</v>
      </c>
      <c r="M39" s="67" t="s">
        <v>49</v>
      </c>
    </row>
    <row r="40" spans="1:13" x14ac:dyDescent="0.2">
      <c r="A40" s="29" t="s">
        <v>113</v>
      </c>
      <c r="B40" s="47" t="s">
        <v>117</v>
      </c>
      <c r="C40" s="48" t="s">
        <v>177</v>
      </c>
      <c r="D40" s="48" t="s">
        <v>172</v>
      </c>
      <c r="E40" s="65" t="s">
        <v>55</v>
      </c>
      <c r="F40" s="65">
        <v>12</v>
      </c>
      <c r="G40" s="65" t="s">
        <v>46</v>
      </c>
      <c r="H40" s="65" t="s">
        <v>46</v>
      </c>
      <c r="I40" s="65" t="s">
        <v>59</v>
      </c>
      <c r="J40" s="66" t="s">
        <v>66</v>
      </c>
      <c r="K40" s="66" t="s">
        <v>66</v>
      </c>
      <c r="L40" s="66" t="s">
        <v>49</v>
      </c>
      <c r="M40" s="67" t="s">
        <v>49</v>
      </c>
    </row>
    <row r="41" spans="1:13" x14ac:dyDescent="0.2">
      <c r="A41" s="29" t="s">
        <v>113</v>
      </c>
      <c r="B41" s="68" t="s">
        <v>118</v>
      </c>
      <c r="C41" s="69" t="s">
        <v>178</v>
      </c>
      <c r="D41" s="48" t="s">
        <v>172</v>
      </c>
      <c r="E41" s="49">
        <v>25</v>
      </c>
      <c r="F41" s="49">
        <v>50</v>
      </c>
      <c r="G41" s="49" t="s">
        <v>46</v>
      </c>
      <c r="H41" s="65" t="s">
        <v>46</v>
      </c>
      <c r="I41" s="65" t="s">
        <v>52</v>
      </c>
      <c r="J41" s="66" t="s">
        <v>66</v>
      </c>
      <c r="K41" s="66" t="s">
        <v>66</v>
      </c>
      <c r="L41" s="66" t="s">
        <v>84</v>
      </c>
      <c r="M41" s="67" t="s">
        <v>84</v>
      </c>
    </row>
    <row r="42" spans="1:13" x14ac:dyDescent="0.2">
      <c r="A42" s="29" t="s">
        <v>113</v>
      </c>
      <c r="B42" s="68" t="s">
        <v>118</v>
      </c>
      <c r="C42" s="69" t="s">
        <v>178</v>
      </c>
      <c r="D42" s="48" t="s">
        <v>173</v>
      </c>
      <c r="E42" s="65" t="s">
        <v>51</v>
      </c>
      <c r="F42" s="65" t="s">
        <v>47</v>
      </c>
      <c r="G42" s="65" t="s">
        <v>49</v>
      </c>
      <c r="H42" s="65" t="s">
        <v>49</v>
      </c>
      <c r="I42" s="65" t="s">
        <v>47</v>
      </c>
      <c r="J42" s="66" t="s">
        <v>66</v>
      </c>
      <c r="K42" s="66" t="s">
        <v>66</v>
      </c>
      <c r="L42" s="66" t="s">
        <v>49</v>
      </c>
      <c r="M42" s="67" t="s">
        <v>49</v>
      </c>
    </row>
    <row r="43" spans="1:13" x14ac:dyDescent="0.2">
      <c r="A43" s="29" t="s">
        <v>113</v>
      </c>
      <c r="B43" s="70" t="s">
        <v>188</v>
      </c>
      <c r="C43" s="69" t="s">
        <v>171</v>
      </c>
      <c r="D43" s="48" t="s">
        <v>172</v>
      </c>
      <c r="E43" s="65">
        <v>25</v>
      </c>
      <c r="F43" s="65">
        <v>50</v>
      </c>
      <c r="G43" s="65" t="s">
        <v>46</v>
      </c>
      <c r="H43" s="65" t="s">
        <v>46</v>
      </c>
      <c r="I43" s="65" t="s">
        <v>52</v>
      </c>
      <c r="J43" s="66" t="s">
        <v>66</v>
      </c>
      <c r="K43" s="66" t="s">
        <v>66</v>
      </c>
      <c r="L43" s="66" t="s">
        <v>49</v>
      </c>
      <c r="M43" s="67" t="s">
        <v>49</v>
      </c>
    </row>
    <row r="44" spans="1:13" x14ac:dyDescent="0.2">
      <c r="A44" s="29" t="s">
        <v>113</v>
      </c>
      <c r="B44" s="70" t="s">
        <v>188</v>
      </c>
      <c r="C44" s="69" t="s">
        <v>171</v>
      </c>
      <c r="D44" s="48" t="s">
        <v>173</v>
      </c>
      <c r="E44" s="65">
        <v>25</v>
      </c>
      <c r="F44" s="65">
        <v>50</v>
      </c>
      <c r="G44" s="65" t="s">
        <v>46</v>
      </c>
      <c r="H44" s="65" t="s">
        <v>46</v>
      </c>
      <c r="I44" s="65" t="s">
        <v>52</v>
      </c>
      <c r="J44" s="66" t="s">
        <v>66</v>
      </c>
      <c r="K44" s="66" t="s">
        <v>66</v>
      </c>
      <c r="L44" s="66" t="s">
        <v>49</v>
      </c>
      <c r="M44" s="67" t="s">
        <v>49</v>
      </c>
    </row>
    <row r="45" spans="1:13" x14ac:dyDescent="0.2">
      <c r="A45" s="29" t="s">
        <v>113</v>
      </c>
      <c r="B45" s="70" t="s">
        <v>120</v>
      </c>
      <c r="C45" s="69" t="s">
        <v>174</v>
      </c>
      <c r="D45" s="48" t="s">
        <v>172</v>
      </c>
      <c r="E45" s="65">
        <v>25</v>
      </c>
      <c r="F45" s="65">
        <v>50</v>
      </c>
      <c r="G45" s="65" t="s">
        <v>46</v>
      </c>
      <c r="H45" s="65" t="s">
        <v>46</v>
      </c>
      <c r="I45" s="65" t="s">
        <v>52</v>
      </c>
      <c r="J45" s="66" t="s">
        <v>66</v>
      </c>
      <c r="K45" s="66" t="s">
        <v>66</v>
      </c>
      <c r="L45" s="66" t="s">
        <v>49</v>
      </c>
      <c r="M45" s="67" t="s">
        <v>49</v>
      </c>
    </row>
    <row r="46" spans="1:13" x14ac:dyDescent="0.2">
      <c r="A46" s="29" t="s">
        <v>113</v>
      </c>
      <c r="B46" s="70" t="s">
        <v>120</v>
      </c>
      <c r="C46" s="69" t="s">
        <v>174</v>
      </c>
      <c r="D46" s="48" t="s">
        <v>173</v>
      </c>
      <c r="E46" s="65">
        <v>25</v>
      </c>
      <c r="F46" s="65">
        <v>50</v>
      </c>
      <c r="G46" s="65" t="s">
        <v>46</v>
      </c>
      <c r="H46" s="65" t="s">
        <v>46</v>
      </c>
      <c r="I46" s="65" t="s">
        <v>52</v>
      </c>
      <c r="J46" s="66" t="s">
        <v>66</v>
      </c>
      <c r="K46" s="66" t="s">
        <v>66</v>
      </c>
      <c r="L46" s="66" t="s">
        <v>49</v>
      </c>
      <c r="M46" s="67" t="s">
        <v>49</v>
      </c>
    </row>
    <row r="47" spans="1:13" x14ac:dyDescent="0.2">
      <c r="A47" s="29" t="s">
        <v>113</v>
      </c>
      <c r="B47" s="68" t="s">
        <v>121</v>
      </c>
      <c r="C47" s="69" t="s">
        <v>175</v>
      </c>
      <c r="D47" s="48" t="s">
        <v>172</v>
      </c>
      <c r="E47" s="65">
        <v>50</v>
      </c>
      <c r="F47" s="65">
        <v>100</v>
      </c>
      <c r="G47" s="65" t="s">
        <v>46</v>
      </c>
      <c r="H47" s="65" t="s">
        <v>46</v>
      </c>
      <c r="I47" s="65" t="s">
        <v>50</v>
      </c>
      <c r="J47" s="66" t="s">
        <v>66</v>
      </c>
      <c r="K47" s="66" t="s">
        <v>66</v>
      </c>
      <c r="L47" s="66" t="s">
        <v>49</v>
      </c>
      <c r="M47" s="67" t="s">
        <v>49</v>
      </c>
    </row>
    <row r="48" spans="1:13" x14ac:dyDescent="0.2">
      <c r="A48" s="29" t="s">
        <v>113</v>
      </c>
      <c r="B48" s="68" t="s">
        <v>121</v>
      </c>
      <c r="C48" s="69" t="s">
        <v>175</v>
      </c>
      <c r="D48" s="48" t="s">
        <v>173</v>
      </c>
      <c r="E48" s="65">
        <v>25</v>
      </c>
      <c r="F48" s="65">
        <v>50</v>
      </c>
      <c r="G48" s="65" t="s">
        <v>46</v>
      </c>
      <c r="H48" s="65" t="s">
        <v>46</v>
      </c>
      <c r="I48" s="65" t="s">
        <v>52</v>
      </c>
      <c r="J48" s="66" t="s">
        <v>66</v>
      </c>
      <c r="K48" s="66" t="s">
        <v>66</v>
      </c>
      <c r="L48" s="66" t="s">
        <v>49</v>
      </c>
      <c r="M48" s="67" t="s">
        <v>49</v>
      </c>
    </row>
    <row r="49" spans="1:13" x14ac:dyDescent="0.2">
      <c r="A49" s="29" t="s">
        <v>113</v>
      </c>
      <c r="B49" s="63" t="s">
        <v>122</v>
      </c>
      <c r="C49" s="64" t="s">
        <v>183</v>
      </c>
      <c r="D49" s="48" t="s">
        <v>172</v>
      </c>
      <c r="E49" s="65">
        <v>25</v>
      </c>
      <c r="F49" s="65">
        <v>50</v>
      </c>
      <c r="G49" s="65" t="s">
        <v>46</v>
      </c>
      <c r="H49" s="65" t="s">
        <v>46</v>
      </c>
      <c r="I49" s="65" t="s">
        <v>52</v>
      </c>
      <c r="J49" s="66" t="s">
        <v>66</v>
      </c>
      <c r="K49" s="66" t="s">
        <v>66</v>
      </c>
      <c r="L49" s="66" t="s">
        <v>49</v>
      </c>
      <c r="M49" s="67" t="s">
        <v>49</v>
      </c>
    </row>
    <row r="50" spans="1:13" x14ac:dyDescent="0.2">
      <c r="A50" s="29" t="s">
        <v>113</v>
      </c>
      <c r="B50" s="70" t="s">
        <v>122</v>
      </c>
      <c r="C50" s="69" t="s">
        <v>183</v>
      </c>
      <c r="D50" s="48" t="s">
        <v>173</v>
      </c>
      <c r="E50" s="65">
        <v>50</v>
      </c>
      <c r="F50" s="65">
        <v>100</v>
      </c>
      <c r="G50" s="65" t="s">
        <v>46</v>
      </c>
      <c r="H50" s="65" t="s">
        <v>46</v>
      </c>
      <c r="I50" s="65" t="s">
        <v>50</v>
      </c>
      <c r="J50" s="66" t="s">
        <v>66</v>
      </c>
      <c r="K50" s="66" t="s">
        <v>66</v>
      </c>
      <c r="L50" s="66" t="s">
        <v>49</v>
      </c>
      <c r="M50" s="67" t="s">
        <v>49</v>
      </c>
    </row>
    <row r="51" spans="1:13" x14ac:dyDescent="0.2">
      <c r="A51" s="29" t="s">
        <v>113</v>
      </c>
      <c r="B51" s="70" t="s">
        <v>123</v>
      </c>
      <c r="C51" s="69" t="s">
        <v>184</v>
      </c>
      <c r="D51" s="48" t="s">
        <v>172</v>
      </c>
      <c r="E51" s="65">
        <v>25</v>
      </c>
      <c r="F51" s="65">
        <v>50</v>
      </c>
      <c r="G51" s="65" t="s">
        <v>46</v>
      </c>
      <c r="H51" s="65" t="s">
        <v>46</v>
      </c>
      <c r="I51" s="65" t="s">
        <v>52</v>
      </c>
      <c r="J51" s="66" t="s">
        <v>66</v>
      </c>
      <c r="K51" s="66" t="s">
        <v>66</v>
      </c>
      <c r="L51" s="66" t="s">
        <v>49</v>
      </c>
      <c r="M51" s="67" t="s">
        <v>49</v>
      </c>
    </row>
    <row r="52" spans="1:13" x14ac:dyDescent="0.2">
      <c r="A52" s="29" t="s">
        <v>113</v>
      </c>
      <c r="B52" s="63" t="s">
        <v>123</v>
      </c>
      <c r="C52" s="64" t="s">
        <v>184</v>
      </c>
      <c r="D52" s="48" t="s">
        <v>173</v>
      </c>
      <c r="E52" s="65" t="s">
        <v>54</v>
      </c>
      <c r="F52" s="65" t="s">
        <v>55</v>
      </c>
      <c r="G52" s="65" t="s">
        <v>46</v>
      </c>
      <c r="H52" s="65" t="s">
        <v>46</v>
      </c>
      <c r="I52" s="65" t="s">
        <v>47</v>
      </c>
      <c r="J52" s="66" t="s">
        <v>66</v>
      </c>
      <c r="K52" s="66" t="s">
        <v>66</v>
      </c>
      <c r="L52" s="66" t="s">
        <v>49</v>
      </c>
      <c r="M52" s="67" t="s">
        <v>49</v>
      </c>
    </row>
    <row r="53" spans="1:13" x14ac:dyDescent="0.2">
      <c r="A53" s="29" t="s">
        <v>113</v>
      </c>
      <c r="B53" s="68" t="s">
        <v>124</v>
      </c>
      <c r="C53" s="71" t="s">
        <v>179</v>
      </c>
      <c r="D53" s="48" t="s">
        <v>172</v>
      </c>
      <c r="E53" s="65" t="s">
        <v>54</v>
      </c>
      <c r="F53" s="65" t="s">
        <v>55</v>
      </c>
      <c r="G53" s="65" t="s">
        <v>46</v>
      </c>
      <c r="H53" s="65" t="s">
        <v>46</v>
      </c>
      <c r="I53" s="65" t="s">
        <v>47</v>
      </c>
      <c r="J53" s="66" t="s">
        <v>66</v>
      </c>
      <c r="K53" s="66" t="s">
        <v>66</v>
      </c>
      <c r="L53" s="66" t="s">
        <v>49</v>
      </c>
      <c r="M53" s="67" t="s">
        <v>49</v>
      </c>
    </row>
    <row r="54" spans="1:13" x14ac:dyDescent="0.2">
      <c r="A54" s="29" t="s">
        <v>113</v>
      </c>
      <c r="B54" s="68" t="s">
        <v>125</v>
      </c>
      <c r="C54" s="69" t="s">
        <v>180</v>
      </c>
      <c r="D54" s="48" t="s">
        <v>172</v>
      </c>
      <c r="E54" s="65" t="s">
        <v>54</v>
      </c>
      <c r="F54" s="65" t="s">
        <v>55</v>
      </c>
      <c r="G54" s="65" t="s">
        <v>46</v>
      </c>
      <c r="H54" s="65" t="s">
        <v>46</v>
      </c>
      <c r="I54" s="65" t="s">
        <v>47</v>
      </c>
      <c r="J54" s="66" t="s">
        <v>66</v>
      </c>
      <c r="K54" s="66" t="s">
        <v>66</v>
      </c>
      <c r="L54" s="66" t="s">
        <v>49</v>
      </c>
      <c r="M54" s="67" t="s">
        <v>49</v>
      </c>
    </row>
    <row r="55" spans="1:13" x14ac:dyDescent="0.2">
      <c r="A55" s="29" t="s">
        <v>113</v>
      </c>
      <c r="B55" s="68" t="s">
        <v>125</v>
      </c>
      <c r="C55" s="69" t="s">
        <v>180</v>
      </c>
      <c r="D55" s="48" t="s">
        <v>173</v>
      </c>
      <c r="E55" s="65" t="s">
        <v>54</v>
      </c>
      <c r="F55" s="65" t="s">
        <v>55</v>
      </c>
      <c r="G55" s="65" t="s">
        <v>46</v>
      </c>
      <c r="H55" s="65" t="s">
        <v>46</v>
      </c>
      <c r="I55" s="65" t="s">
        <v>47</v>
      </c>
      <c r="J55" s="66" t="s">
        <v>66</v>
      </c>
      <c r="K55" s="66" t="s">
        <v>66</v>
      </c>
      <c r="L55" s="66" t="s">
        <v>49</v>
      </c>
      <c r="M55" s="67" t="s">
        <v>49</v>
      </c>
    </row>
    <row r="56" spans="1:13" x14ac:dyDescent="0.2">
      <c r="A56" s="29" t="s">
        <v>113</v>
      </c>
      <c r="B56" s="68" t="s">
        <v>125</v>
      </c>
      <c r="C56" s="69" t="s">
        <v>180</v>
      </c>
      <c r="D56" s="48" t="s">
        <v>181</v>
      </c>
      <c r="E56" s="65">
        <v>25</v>
      </c>
      <c r="F56" s="65">
        <v>50</v>
      </c>
      <c r="G56" s="65" t="s">
        <v>46</v>
      </c>
      <c r="H56" s="65" t="s">
        <v>46</v>
      </c>
      <c r="I56" s="65" t="s">
        <v>52</v>
      </c>
      <c r="J56" s="66" t="s">
        <v>66</v>
      </c>
      <c r="K56" s="66" t="s">
        <v>66</v>
      </c>
      <c r="L56" s="66" t="s">
        <v>49</v>
      </c>
      <c r="M56" s="67" t="s">
        <v>49</v>
      </c>
    </row>
    <row r="57" spans="1:13" x14ac:dyDescent="0.2">
      <c r="A57" s="29" t="s">
        <v>113</v>
      </c>
      <c r="B57" s="68" t="s">
        <v>126</v>
      </c>
      <c r="C57" s="69" t="s">
        <v>182</v>
      </c>
      <c r="D57" s="48" t="s">
        <v>172</v>
      </c>
      <c r="E57" s="65">
        <v>25</v>
      </c>
      <c r="F57" s="65">
        <v>50</v>
      </c>
      <c r="G57" s="65" t="s">
        <v>46</v>
      </c>
      <c r="H57" s="65" t="s">
        <v>46</v>
      </c>
      <c r="I57" s="65" t="s">
        <v>52</v>
      </c>
      <c r="J57" s="66" t="s">
        <v>66</v>
      </c>
      <c r="K57" s="66" t="s">
        <v>66</v>
      </c>
      <c r="L57" s="66" t="s">
        <v>49</v>
      </c>
      <c r="M57" s="67" t="s">
        <v>49</v>
      </c>
    </row>
    <row r="58" spans="1:13" x14ac:dyDescent="0.2">
      <c r="A58" s="29" t="s">
        <v>113</v>
      </c>
      <c r="B58" s="68" t="s">
        <v>126</v>
      </c>
      <c r="C58" s="69" t="s">
        <v>182</v>
      </c>
      <c r="D58" s="48" t="s">
        <v>173</v>
      </c>
      <c r="E58" s="65">
        <v>25</v>
      </c>
      <c r="F58" s="65">
        <v>50</v>
      </c>
      <c r="G58" s="65" t="s">
        <v>46</v>
      </c>
      <c r="H58" s="65" t="s">
        <v>46</v>
      </c>
      <c r="I58" s="65" t="s">
        <v>52</v>
      </c>
      <c r="J58" s="66">
        <v>50</v>
      </c>
      <c r="K58" s="66">
        <v>100</v>
      </c>
      <c r="L58" s="66" t="s">
        <v>46</v>
      </c>
      <c r="M58" s="67" t="s">
        <v>46</v>
      </c>
    </row>
    <row r="59" spans="1:13" x14ac:dyDescent="0.2">
      <c r="A59" s="29" t="s">
        <v>113</v>
      </c>
      <c r="B59" s="68" t="s">
        <v>126</v>
      </c>
      <c r="C59" s="69" t="s">
        <v>182</v>
      </c>
      <c r="D59" s="48" t="s">
        <v>181</v>
      </c>
      <c r="E59" s="65">
        <v>25</v>
      </c>
      <c r="F59" s="65">
        <v>50</v>
      </c>
      <c r="G59" s="65" t="s">
        <v>46</v>
      </c>
      <c r="H59" s="65" t="s">
        <v>46</v>
      </c>
      <c r="I59" s="65" t="s">
        <v>52</v>
      </c>
      <c r="J59" s="66">
        <v>50</v>
      </c>
      <c r="K59" s="66">
        <v>100</v>
      </c>
      <c r="L59" s="66" t="s">
        <v>46</v>
      </c>
      <c r="M59" s="67" t="s">
        <v>46</v>
      </c>
    </row>
    <row r="60" spans="1:13" x14ac:dyDescent="0.2">
      <c r="A60" s="29" t="s">
        <v>113</v>
      </c>
      <c r="B60" s="68" t="s">
        <v>75</v>
      </c>
      <c r="C60" s="71" t="s">
        <v>3</v>
      </c>
      <c r="D60" s="48"/>
      <c r="E60" s="50">
        <v>50</v>
      </c>
      <c r="F60" s="50">
        <v>100</v>
      </c>
      <c r="G60" s="50" t="s">
        <v>46</v>
      </c>
      <c r="H60" s="50" t="s">
        <v>46</v>
      </c>
      <c r="I60" s="50" t="s">
        <v>50</v>
      </c>
      <c r="J60" s="51">
        <v>50</v>
      </c>
      <c r="K60" s="51">
        <v>75</v>
      </c>
      <c r="L60" s="51" t="s">
        <v>46</v>
      </c>
      <c r="M60" s="52" t="s">
        <v>46</v>
      </c>
    </row>
    <row r="61" spans="1:13" x14ac:dyDescent="0.2">
      <c r="A61" s="29" t="s">
        <v>113</v>
      </c>
      <c r="B61" s="68" t="s">
        <v>83</v>
      </c>
      <c r="C61" s="71" t="s">
        <v>13</v>
      </c>
      <c r="D61" s="48"/>
      <c r="E61" s="50" t="s">
        <v>51</v>
      </c>
      <c r="F61" s="50" t="s">
        <v>47</v>
      </c>
      <c r="G61" s="50" t="s">
        <v>49</v>
      </c>
      <c r="H61" s="50" t="s">
        <v>49</v>
      </c>
      <c r="I61" s="50" t="s">
        <v>47</v>
      </c>
      <c r="J61" s="51" t="s">
        <v>66</v>
      </c>
      <c r="K61" s="51" t="s">
        <v>66</v>
      </c>
      <c r="L61" s="51" t="s">
        <v>49</v>
      </c>
      <c r="M61" s="52" t="s">
        <v>49</v>
      </c>
    </row>
    <row r="62" spans="1:13" x14ac:dyDescent="0.2">
      <c r="A62" s="29" t="s">
        <v>113</v>
      </c>
      <c r="B62" s="68" t="s">
        <v>77</v>
      </c>
      <c r="C62" s="71" t="s">
        <v>14</v>
      </c>
      <c r="D62" s="48"/>
      <c r="E62" s="50" t="s">
        <v>53</v>
      </c>
      <c r="F62" s="50" t="s">
        <v>45</v>
      </c>
      <c r="G62" s="50" t="s">
        <v>46</v>
      </c>
      <c r="H62" s="50" t="s">
        <v>46</v>
      </c>
      <c r="I62" s="50" t="s">
        <v>47</v>
      </c>
      <c r="J62" s="51" t="s">
        <v>66</v>
      </c>
      <c r="K62" s="51" t="s">
        <v>66</v>
      </c>
      <c r="L62" s="51" t="s">
        <v>49</v>
      </c>
      <c r="M62" s="52" t="s">
        <v>49</v>
      </c>
    </row>
    <row r="63" spans="1:13" x14ac:dyDescent="0.2">
      <c r="A63" s="29" t="s">
        <v>113</v>
      </c>
      <c r="B63" s="68" t="s">
        <v>78</v>
      </c>
      <c r="C63" s="71" t="s">
        <v>15</v>
      </c>
      <c r="D63" s="48"/>
      <c r="E63" s="50" t="s">
        <v>54</v>
      </c>
      <c r="F63" s="50" t="s">
        <v>55</v>
      </c>
      <c r="G63" s="50" t="s">
        <v>46</v>
      </c>
      <c r="H63" s="50" t="s">
        <v>46</v>
      </c>
      <c r="I63" s="50" t="s">
        <v>47</v>
      </c>
      <c r="J63" s="51" t="s">
        <v>66</v>
      </c>
      <c r="K63" s="51" t="s">
        <v>66</v>
      </c>
      <c r="L63" s="51" t="s">
        <v>49</v>
      </c>
      <c r="M63" s="52" t="s">
        <v>49</v>
      </c>
    </row>
    <row r="64" spans="1:13" x14ac:dyDescent="0.2">
      <c r="A64" s="29" t="s">
        <v>113</v>
      </c>
      <c r="B64" s="68" t="s">
        <v>94</v>
      </c>
      <c r="C64" s="71" t="s">
        <v>20</v>
      </c>
      <c r="D64" s="48"/>
      <c r="E64" s="50" t="s">
        <v>51</v>
      </c>
      <c r="F64" s="50" t="s">
        <v>47</v>
      </c>
      <c r="G64" s="50" t="s">
        <v>49</v>
      </c>
      <c r="H64" s="50" t="s">
        <v>49</v>
      </c>
      <c r="I64" s="50" t="s">
        <v>47</v>
      </c>
      <c r="J64" s="51" t="s">
        <v>66</v>
      </c>
      <c r="K64" s="51" t="s">
        <v>66</v>
      </c>
      <c r="L64" s="51" t="s">
        <v>49</v>
      </c>
      <c r="M64" s="52" t="s">
        <v>49</v>
      </c>
    </row>
    <row r="65" spans="1:13" x14ac:dyDescent="0.2">
      <c r="A65" s="29" t="s">
        <v>113</v>
      </c>
      <c r="B65" s="47" t="s">
        <v>95</v>
      </c>
      <c r="C65" s="48" t="s">
        <v>21</v>
      </c>
      <c r="D65" s="48"/>
      <c r="E65" s="50" t="s">
        <v>51</v>
      </c>
      <c r="F65" s="50" t="s">
        <v>47</v>
      </c>
      <c r="G65" s="50" t="s">
        <v>49</v>
      </c>
      <c r="H65" s="50" t="s">
        <v>49</v>
      </c>
      <c r="I65" s="50" t="s">
        <v>47</v>
      </c>
      <c r="J65" s="51" t="s">
        <v>66</v>
      </c>
      <c r="K65" s="51" t="s">
        <v>66</v>
      </c>
      <c r="L65" s="51" t="s">
        <v>49</v>
      </c>
      <c r="M65" s="52" t="s">
        <v>49</v>
      </c>
    </row>
    <row r="66" spans="1:13" ht="13.5" thickBot="1" x14ac:dyDescent="0.25">
      <c r="A66" s="38" t="s">
        <v>113</v>
      </c>
      <c r="B66" s="53" t="s">
        <v>81</v>
      </c>
      <c r="C66" s="54" t="s">
        <v>4</v>
      </c>
      <c r="D66" s="54"/>
      <c r="E66" s="55" t="s">
        <v>51</v>
      </c>
      <c r="F66" s="55" t="s">
        <v>47</v>
      </c>
      <c r="G66" s="55" t="s">
        <v>49</v>
      </c>
      <c r="H66" s="55" t="s">
        <v>49</v>
      </c>
      <c r="I66" s="55" t="s">
        <v>47</v>
      </c>
      <c r="J66" s="56">
        <v>75</v>
      </c>
      <c r="K66" s="56">
        <v>100</v>
      </c>
      <c r="L66" s="56" t="s">
        <v>46</v>
      </c>
      <c r="M66" s="57" t="s">
        <v>46</v>
      </c>
    </row>
    <row r="83" spans="3:4" x14ac:dyDescent="0.2">
      <c r="C83" s="21"/>
      <c r="D83" s="21"/>
    </row>
    <row r="103" spans="29:33" x14ac:dyDescent="0.2">
      <c r="AD103" s="22" t="s">
        <v>192</v>
      </c>
    </row>
    <row r="104" spans="29:33" x14ac:dyDescent="0.2">
      <c r="AD104" s="22" t="s">
        <v>105</v>
      </c>
      <c r="AF104" s="22" t="s">
        <v>191</v>
      </c>
    </row>
    <row r="105" spans="29:33" x14ac:dyDescent="0.2">
      <c r="AD105" s="22" t="s">
        <v>84</v>
      </c>
      <c r="AE105" s="22" t="s">
        <v>46</v>
      </c>
      <c r="AF105" s="22" t="s">
        <v>84</v>
      </c>
      <c r="AG105" s="22" t="s">
        <v>46</v>
      </c>
    </row>
    <row r="108" spans="29:33" x14ac:dyDescent="0.2">
      <c r="AC108" s="22" t="s">
        <v>197</v>
      </c>
      <c r="AD108" s="21">
        <v>3</v>
      </c>
      <c r="AE108" s="21">
        <v>4</v>
      </c>
      <c r="AF108" s="21">
        <v>2</v>
      </c>
      <c r="AG108" s="21">
        <v>5</v>
      </c>
    </row>
    <row r="109" spans="29:33" x14ac:dyDescent="0.2">
      <c r="AC109" s="22" t="s">
        <v>198</v>
      </c>
      <c r="AD109" s="21">
        <v>25</v>
      </c>
      <c r="AE109" s="21">
        <v>1</v>
      </c>
      <c r="AF109" s="21">
        <v>2</v>
      </c>
      <c r="AG109" s="21">
        <v>24</v>
      </c>
    </row>
  </sheetData>
  <sortState ref="A1:O82">
    <sortCondition ref="A1"/>
  </sortState>
  <mergeCells count="10">
    <mergeCell ref="E1:G1"/>
    <mergeCell ref="J1:M1"/>
    <mergeCell ref="B1:B2"/>
    <mergeCell ref="AE12:AF12"/>
    <mergeCell ref="AG12:AH12"/>
    <mergeCell ref="AE11:AH11"/>
    <mergeCell ref="AD11:AD13"/>
    <mergeCell ref="V3:Y3"/>
    <mergeCell ref="V4:W4"/>
    <mergeCell ref="X4:Y4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8"/>
  <sheetViews>
    <sheetView workbookViewId="0">
      <selection activeCell="B8" sqref="B8"/>
    </sheetView>
  </sheetViews>
  <sheetFormatPr defaultRowHeight="15" x14ac:dyDescent="0.25"/>
  <cols>
    <col min="2" max="2" width="17.85546875" bestFit="1" customWidth="1"/>
    <col min="3" max="3" width="27.85546875" bestFit="1" customWidth="1"/>
  </cols>
  <sheetData>
    <row r="1" spans="1:3" ht="15.75" thickBot="1" x14ac:dyDescent="0.3">
      <c r="A1" s="134" t="s">
        <v>194</v>
      </c>
      <c r="B1" s="132" t="s">
        <v>105</v>
      </c>
      <c r="C1" s="131" t="s">
        <v>191</v>
      </c>
    </row>
    <row r="2" spans="1:3" ht="15.75" thickBot="1" x14ac:dyDescent="0.3">
      <c r="A2" s="135"/>
      <c r="B2" s="133" t="s">
        <v>195</v>
      </c>
      <c r="C2" s="130" t="s">
        <v>195</v>
      </c>
    </row>
    <row r="3" spans="1:3" x14ac:dyDescent="0.25">
      <c r="A3" s="127" t="s">
        <v>73</v>
      </c>
      <c r="B3" s="128" t="s">
        <v>46</v>
      </c>
      <c r="C3" s="129" t="s">
        <v>46</v>
      </c>
    </row>
    <row r="4" spans="1:3" x14ac:dyDescent="0.25">
      <c r="A4" s="125" t="s">
        <v>67</v>
      </c>
      <c r="B4" s="31" t="s">
        <v>49</v>
      </c>
      <c r="C4" s="32" t="s">
        <v>49</v>
      </c>
    </row>
    <row r="5" spans="1:3" x14ac:dyDescent="0.25">
      <c r="A5" s="125" t="s">
        <v>68</v>
      </c>
      <c r="B5" s="31" t="s">
        <v>49</v>
      </c>
      <c r="C5" s="32" t="s">
        <v>46</v>
      </c>
    </row>
    <row r="6" spans="1:3" x14ac:dyDescent="0.25">
      <c r="A6" s="125" t="s">
        <v>69</v>
      </c>
      <c r="B6" s="31" t="s">
        <v>46</v>
      </c>
      <c r="C6" s="32" t="s">
        <v>49</v>
      </c>
    </row>
    <row r="7" spans="1:3" x14ac:dyDescent="0.25">
      <c r="A7" s="125" t="s">
        <v>70</v>
      </c>
      <c r="B7" s="31" t="s">
        <v>49</v>
      </c>
      <c r="C7" s="32" t="s">
        <v>46</v>
      </c>
    </row>
    <row r="8" spans="1:3" x14ac:dyDescent="0.25">
      <c r="A8" s="125" t="s">
        <v>71</v>
      </c>
      <c r="B8" s="31" t="s">
        <v>46</v>
      </c>
      <c r="C8" s="32" t="s">
        <v>49</v>
      </c>
    </row>
    <row r="9" spans="1:3" x14ac:dyDescent="0.25">
      <c r="A9" s="125" t="s">
        <v>92</v>
      </c>
      <c r="B9" s="31" t="s">
        <v>49</v>
      </c>
      <c r="C9" s="32" t="s">
        <v>49</v>
      </c>
    </row>
    <row r="10" spans="1:3" x14ac:dyDescent="0.25">
      <c r="A10" s="125" t="s">
        <v>97</v>
      </c>
      <c r="B10" s="31" t="s">
        <v>46</v>
      </c>
      <c r="C10" s="32" t="s">
        <v>49</v>
      </c>
    </row>
    <row r="11" spans="1:3" x14ac:dyDescent="0.25">
      <c r="A11" s="125" t="s">
        <v>98</v>
      </c>
      <c r="B11" s="31" t="s">
        <v>46</v>
      </c>
      <c r="C11" s="32" t="s">
        <v>49</v>
      </c>
    </row>
    <row r="12" spans="1:3" x14ac:dyDescent="0.25">
      <c r="A12" s="125" t="s">
        <v>85</v>
      </c>
      <c r="B12" s="31" t="s">
        <v>49</v>
      </c>
      <c r="C12" s="32" t="s">
        <v>49</v>
      </c>
    </row>
    <row r="13" spans="1:3" x14ac:dyDescent="0.25">
      <c r="A13" s="125" t="s">
        <v>99</v>
      </c>
      <c r="B13" s="31" t="s">
        <v>46</v>
      </c>
      <c r="C13" s="32" t="s">
        <v>46</v>
      </c>
    </row>
    <row r="14" spans="1:3" x14ac:dyDescent="0.25">
      <c r="A14" s="125" t="s">
        <v>100</v>
      </c>
      <c r="B14" s="31" t="s">
        <v>46</v>
      </c>
      <c r="C14" s="32" t="s">
        <v>46</v>
      </c>
    </row>
    <row r="15" spans="1:3" x14ac:dyDescent="0.25">
      <c r="A15" s="125" t="s">
        <v>86</v>
      </c>
      <c r="B15" s="31" t="s">
        <v>49</v>
      </c>
      <c r="C15" s="32" t="s">
        <v>46</v>
      </c>
    </row>
    <row r="16" spans="1:3" x14ac:dyDescent="0.25">
      <c r="A16" s="125" t="s">
        <v>87</v>
      </c>
      <c r="B16" s="31" t="s">
        <v>49</v>
      </c>
      <c r="C16" s="32" t="s">
        <v>49</v>
      </c>
    </row>
    <row r="17" spans="1:3" x14ac:dyDescent="0.25">
      <c r="A17" s="125" t="s">
        <v>72</v>
      </c>
      <c r="B17" s="31" t="s">
        <v>46</v>
      </c>
      <c r="C17" s="32" t="s">
        <v>49</v>
      </c>
    </row>
    <row r="18" spans="1:3" ht="15.75" thickBot="1" x14ac:dyDescent="0.3">
      <c r="A18" s="126" t="s">
        <v>107</v>
      </c>
      <c r="B18" s="40" t="s">
        <v>49</v>
      </c>
      <c r="C18" s="41" t="s">
        <v>46</v>
      </c>
    </row>
  </sheetData>
  <mergeCells count="1">
    <mergeCell ref="A1:A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B5" sqref="B5"/>
    </sheetView>
  </sheetViews>
  <sheetFormatPr defaultRowHeight="15" x14ac:dyDescent="0.25"/>
  <cols>
    <col min="1" max="1" width="7.7109375" bestFit="1" customWidth="1"/>
    <col min="2" max="2" width="13.28515625" bestFit="1" customWidth="1"/>
    <col min="3" max="3" width="17.85546875" bestFit="1" customWidth="1"/>
    <col min="4" max="4" width="27.85546875" bestFit="1" customWidth="1"/>
  </cols>
  <sheetData>
    <row r="1" spans="1:4" x14ac:dyDescent="0.25">
      <c r="A1" s="144" t="s">
        <v>189</v>
      </c>
      <c r="B1" s="110" t="s">
        <v>194</v>
      </c>
      <c r="C1" s="76" t="s">
        <v>105</v>
      </c>
      <c r="D1" s="76" t="s">
        <v>191</v>
      </c>
    </row>
    <row r="2" spans="1:4" x14ac:dyDescent="0.25">
      <c r="A2" s="146"/>
      <c r="B2" s="110"/>
      <c r="C2" s="75" t="s">
        <v>195</v>
      </c>
      <c r="D2" s="75" t="s">
        <v>195</v>
      </c>
    </row>
    <row r="3" spans="1:4" x14ac:dyDescent="0.25">
      <c r="A3" s="31" t="s">
        <v>138</v>
      </c>
      <c r="B3" s="30" t="s">
        <v>102</v>
      </c>
      <c r="C3" s="31" t="s">
        <v>46</v>
      </c>
      <c r="D3" s="31" t="s">
        <v>49</v>
      </c>
    </row>
    <row r="4" spans="1:4" x14ac:dyDescent="0.25">
      <c r="A4" s="31" t="s">
        <v>138</v>
      </c>
      <c r="B4" s="30" t="s">
        <v>76</v>
      </c>
      <c r="C4" s="31" t="s">
        <v>46</v>
      </c>
      <c r="D4" s="31" t="s">
        <v>49</v>
      </c>
    </row>
    <row r="5" spans="1:4" x14ac:dyDescent="0.25">
      <c r="A5" s="31" t="s">
        <v>138</v>
      </c>
      <c r="B5" s="30" t="s">
        <v>82</v>
      </c>
      <c r="C5" s="31" t="s">
        <v>49</v>
      </c>
      <c r="D5" s="31" t="s">
        <v>49</v>
      </c>
    </row>
    <row r="6" spans="1:4" x14ac:dyDescent="0.25">
      <c r="A6" s="31" t="s">
        <v>138</v>
      </c>
      <c r="B6" s="30" t="s">
        <v>90</v>
      </c>
      <c r="C6" s="31" t="s">
        <v>49</v>
      </c>
      <c r="D6" s="31" t="s">
        <v>49</v>
      </c>
    </row>
    <row r="7" spans="1:4" x14ac:dyDescent="0.25">
      <c r="A7" s="31" t="s">
        <v>138</v>
      </c>
      <c r="B7" s="30" t="s">
        <v>91</v>
      </c>
      <c r="C7" s="31" t="s">
        <v>49</v>
      </c>
      <c r="D7" s="31" t="s">
        <v>49</v>
      </c>
    </row>
    <row r="8" spans="1:4" x14ac:dyDescent="0.25">
      <c r="A8" s="31" t="s">
        <v>138</v>
      </c>
      <c r="B8" s="30" t="s">
        <v>88</v>
      </c>
      <c r="C8" s="31" t="s">
        <v>49</v>
      </c>
      <c r="D8" s="31" t="s">
        <v>49</v>
      </c>
    </row>
    <row r="9" spans="1:4" x14ac:dyDescent="0.25">
      <c r="A9" s="31" t="s">
        <v>138</v>
      </c>
      <c r="B9" s="30" t="s">
        <v>93</v>
      </c>
      <c r="C9" s="31" t="s">
        <v>49</v>
      </c>
      <c r="D9" s="31" t="s">
        <v>49</v>
      </c>
    </row>
    <row r="10" spans="1:4" x14ac:dyDescent="0.25">
      <c r="A10" s="31" t="s">
        <v>138</v>
      </c>
      <c r="B10" s="30" t="s">
        <v>89</v>
      </c>
      <c r="C10" s="31" t="s">
        <v>49</v>
      </c>
      <c r="D10" s="31" t="s">
        <v>49</v>
      </c>
    </row>
  </sheetData>
  <mergeCells count="2">
    <mergeCell ref="B1:B2"/>
    <mergeCell ref="A1:A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workbookViewId="0">
      <selection sqref="A1:A2"/>
    </sheetView>
  </sheetViews>
  <sheetFormatPr defaultRowHeight="15" x14ac:dyDescent="0.25"/>
  <cols>
    <col min="3" max="3" width="17.85546875" bestFit="1" customWidth="1"/>
    <col min="4" max="4" width="27.85546875" bestFit="1" customWidth="1"/>
  </cols>
  <sheetData>
    <row r="1" spans="1:4" x14ac:dyDescent="0.25">
      <c r="A1" s="144" t="s">
        <v>189</v>
      </c>
      <c r="B1" s="137" t="s">
        <v>194</v>
      </c>
      <c r="C1" s="138" t="s">
        <v>195</v>
      </c>
      <c r="D1" s="139"/>
    </row>
    <row r="2" spans="1:4" x14ac:dyDescent="0.25">
      <c r="A2" s="146"/>
      <c r="B2" s="110"/>
      <c r="C2" s="136" t="s">
        <v>105</v>
      </c>
      <c r="D2" s="140" t="s">
        <v>191</v>
      </c>
    </row>
    <row r="3" spans="1:4" x14ac:dyDescent="0.25">
      <c r="A3" s="29" t="s">
        <v>135</v>
      </c>
      <c r="B3" s="30" t="s">
        <v>96</v>
      </c>
      <c r="C3" s="31" t="s">
        <v>49</v>
      </c>
      <c r="D3" s="32" t="s">
        <v>49</v>
      </c>
    </row>
    <row r="4" spans="1:4" x14ac:dyDescent="0.25">
      <c r="A4" s="29" t="s">
        <v>135</v>
      </c>
      <c r="B4" s="30" t="s">
        <v>79</v>
      </c>
      <c r="C4" s="31" t="s">
        <v>46</v>
      </c>
      <c r="D4" s="32" t="s">
        <v>49</v>
      </c>
    </row>
    <row r="5" spans="1:4" x14ac:dyDescent="0.25">
      <c r="A5" s="29" t="s">
        <v>135</v>
      </c>
      <c r="B5" s="30" t="s">
        <v>80</v>
      </c>
      <c r="C5" s="31" t="s">
        <v>46</v>
      </c>
      <c r="D5" s="32" t="s">
        <v>49</v>
      </c>
    </row>
    <row r="6" spans="1:4" x14ac:dyDescent="0.25">
      <c r="A6" s="29" t="s">
        <v>135</v>
      </c>
      <c r="B6" s="30" t="s">
        <v>103</v>
      </c>
      <c r="C6" s="31" t="s">
        <v>46</v>
      </c>
      <c r="D6" s="32" t="s">
        <v>46</v>
      </c>
    </row>
    <row r="7" spans="1:4" x14ac:dyDescent="0.25">
      <c r="A7" s="29" t="s">
        <v>135</v>
      </c>
      <c r="B7" s="30" t="s">
        <v>101</v>
      </c>
      <c r="C7" s="31" t="s">
        <v>46</v>
      </c>
      <c r="D7" s="32" t="s">
        <v>49</v>
      </c>
    </row>
    <row r="8" spans="1:4" x14ac:dyDescent="0.25">
      <c r="A8" s="29" t="s">
        <v>135</v>
      </c>
      <c r="B8" s="30" t="s">
        <v>74</v>
      </c>
      <c r="C8" s="31" t="s">
        <v>49</v>
      </c>
      <c r="D8" s="32" t="s">
        <v>46</v>
      </c>
    </row>
    <row r="9" spans="1:4" ht="15.75" thickBot="1" x14ac:dyDescent="0.3">
      <c r="A9" s="38" t="s">
        <v>135</v>
      </c>
      <c r="B9" s="39" t="s">
        <v>104</v>
      </c>
      <c r="C9" s="40" t="s">
        <v>46</v>
      </c>
      <c r="D9" s="41" t="s">
        <v>49</v>
      </c>
    </row>
  </sheetData>
  <mergeCells count="3">
    <mergeCell ref="B1:B2"/>
    <mergeCell ref="C1:D1"/>
    <mergeCell ref="A1:A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36"/>
  <sheetViews>
    <sheetView workbookViewId="0">
      <selection activeCell="G9" sqref="G9"/>
    </sheetView>
  </sheetViews>
  <sheetFormatPr defaultRowHeight="15" x14ac:dyDescent="0.25"/>
  <cols>
    <col min="3" max="3" width="23" bestFit="1" customWidth="1"/>
    <col min="5" max="5" width="27.85546875" bestFit="1" customWidth="1"/>
  </cols>
  <sheetData>
    <row r="1" spans="1:25" x14ac:dyDescent="0.25">
      <c r="A1" s="144" t="s">
        <v>189</v>
      </c>
      <c r="B1" s="137" t="s">
        <v>196</v>
      </c>
      <c r="C1" s="138" t="s">
        <v>195</v>
      </c>
      <c r="D1" s="138"/>
      <c r="E1" s="139"/>
    </row>
    <row r="2" spans="1:25" ht="15" customHeight="1" x14ac:dyDescent="0.25">
      <c r="A2" s="145"/>
      <c r="B2" s="110"/>
      <c r="C2" s="141" t="s">
        <v>105</v>
      </c>
      <c r="D2" s="141"/>
      <c r="E2" s="143" t="s">
        <v>191</v>
      </c>
    </row>
    <row r="3" spans="1:25" ht="15.75" thickBot="1" x14ac:dyDescent="0.3">
      <c r="A3" s="149"/>
      <c r="B3" s="150"/>
      <c r="C3" s="150" t="s">
        <v>190</v>
      </c>
      <c r="D3" s="150"/>
      <c r="E3" s="151"/>
    </row>
    <row r="4" spans="1:25" x14ac:dyDescent="0.25">
      <c r="A4" s="147" t="s">
        <v>113</v>
      </c>
      <c r="B4" s="148" t="s">
        <v>112</v>
      </c>
      <c r="C4" s="128" t="s">
        <v>172</v>
      </c>
      <c r="D4" s="128" t="s">
        <v>46</v>
      </c>
      <c r="E4" s="129" t="s">
        <v>49</v>
      </c>
    </row>
    <row r="5" spans="1:25" x14ac:dyDescent="0.25">
      <c r="A5" s="29" t="s">
        <v>113</v>
      </c>
      <c r="B5" s="142" t="s">
        <v>112</v>
      </c>
      <c r="C5" s="31" t="s">
        <v>173</v>
      </c>
      <c r="D5" s="31" t="s">
        <v>46</v>
      </c>
      <c r="E5" s="32" t="s">
        <v>49</v>
      </c>
      <c r="U5" s="22"/>
      <c r="V5" s="107" t="s">
        <v>192</v>
      </c>
      <c r="W5" s="107"/>
      <c r="X5" s="107"/>
      <c r="Y5" s="107"/>
    </row>
    <row r="6" spans="1:25" x14ac:dyDescent="0.25">
      <c r="A6" s="29" t="s">
        <v>113</v>
      </c>
      <c r="B6" s="142" t="s">
        <v>114</v>
      </c>
      <c r="C6" s="31" t="s">
        <v>172</v>
      </c>
      <c r="D6" s="31" t="s">
        <v>46</v>
      </c>
      <c r="E6" s="32" t="s">
        <v>49</v>
      </c>
      <c r="U6" s="22"/>
      <c r="V6" s="108" t="s">
        <v>105</v>
      </c>
      <c r="W6" s="108"/>
      <c r="X6" s="109" t="s">
        <v>191</v>
      </c>
      <c r="Y6" s="109"/>
    </row>
    <row r="7" spans="1:25" x14ac:dyDescent="0.25">
      <c r="A7" s="29" t="s">
        <v>113</v>
      </c>
      <c r="B7" s="142" t="s">
        <v>115</v>
      </c>
      <c r="C7" s="31" t="s">
        <v>172</v>
      </c>
      <c r="D7" s="31" t="s">
        <v>46</v>
      </c>
      <c r="E7" s="32" t="s">
        <v>49</v>
      </c>
      <c r="U7" s="22"/>
      <c r="V7" s="34" t="s">
        <v>84</v>
      </c>
      <c r="W7" s="34" t="s">
        <v>46</v>
      </c>
      <c r="X7" s="34" t="s">
        <v>84</v>
      </c>
      <c r="Y7" s="34" t="s">
        <v>46</v>
      </c>
    </row>
    <row r="8" spans="1:25" x14ac:dyDescent="0.25">
      <c r="A8" s="29" t="s">
        <v>113</v>
      </c>
      <c r="B8" s="30" t="s">
        <v>116</v>
      </c>
      <c r="C8" s="31" t="s">
        <v>172</v>
      </c>
      <c r="D8" s="31" t="s">
        <v>46</v>
      </c>
      <c r="E8" s="32" t="s">
        <v>49</v>
      </c>
      <c r="U8" s="22"/>
      <c r="V8" s="22"/>
      <c r="W8" s="22"/>
      <c r="X8" s="22"/>
      <c r="Y8" s="22"/>
    </row>
    <row r="9" spans="1:25" x14ac:dyDescent="0.25">
      <c r="A9" s="29" t="s">
        <v>113</v>
      </c>
      <c r="B9" s="30" t="s">
        <v>116</v>
      </c>
      <c r="C9" s="31" t="s">
        <v>173</v>
      </c>
      <c r="D9" s="31" t="s">
        <v>46</v>
      </c>
      <c r="E9" s="32" t="s">
        <v>49</v>
      </c>
      <c r="U9" s="22"/>
      <c r="V9" s="22"/>
      <c r="W9" s="22"/>
      <c r="X9" s="22"/>
      <c r="Y9" s="22"/>
    </row>
    <row r="10" spans="1:25" x14ac:dyDescent="0.25">
      <c r="A10" s="29" t="s">
        <v>113</v>
      </c>
      <c r="B10" s="30" t="s">
        <v>117</v>
      </c>
      <c r="C10" s="31" t="s">
        <v>172</v>
      </c>
      <c r="D10" s="31" t="s">
        <v>46</v>
      </c>
      <c r="E10" s="32" t="s">
        <v>49</v>
      </c>
      <c r="U10" s="22" t="s">
        <v>197</v>
      </c>
      <c r="V10" s="20">
        <f>COUNTIF(Geral_Agua_Cronico!G60:G66,"=Tóxico")</f>
        <v>3</v>
      </c>
      <c r="W10" s="20">
        <f>COUNTIF(Geral_Agua_Cronico!G60:G66,"=Não Tóxico")</f>
        <v>4</v>
      </c>
      <c r="X10" s="20">
        <f>COUNTIF(Geral_Agua_Cronico!M60:M66,"=Tóxico")</f>
        <v>2</v>
      </c>
      <c r="Y10" s="20">
        <f>COUNTIF(Geral_Agua_Cronico!M60:M66,"=Não Tóxico")</f>
        <v>5</v>
      </c>
    </row>
    <row r="11" spans="1:25" x14ac:dyDescent="0.25">
      <c r="A11" s="29" t="s">
        <v>113</v>
      </c>
      <c r="B11" s="30" t="s">
        <v>118</v>
      </c>
      <c r="C11" s="31" t="s">
        <v>172</v>
      </c>
      <c r="D11" s="31" t="s">
        <v>46</v>
      </c>
      <c r="E11" s="32" t="s">
        <v>84</v>
      </c>
      <c r="U11" s="22" t="s">
        <v>198</v>
      </c>
      <c r="V11" s="20">
        <f>COUNTIF(Geral_Agua_Cronico!G34:G59,"=Tóxico")</f>
        <v>25</v>
      </c>
      <c r="W11" s="20">
        <f>COUNTIF(Geral_Agua_Cronico!G34:G59,"=Não Tóxico")</f>
        <v>1</v>
      </c>
      <c r="X11" s="20">
        <f>COUNTIF(Geral_Agua_Cronico!M34:M59,"=Tóxico")</f>
        <v>2</v>
      </c>
      <c r="Y11" s="20">
        <f>COUNTIF(Geral_Agua_Cronico!M34:M59,"=Não Tóxico")</f>
        <v>24</v>
      </c>
    </row>
    <row r="12" spans="1:25" x14ac:dyDescent="0.25">
      <c r="A12" s="29" t="s">
        <v>113</v>
      </c>
      <c r="B12" s="30" t="s">
        <v>118</v>
      </c>
      <c r="C12" s="31" t="s">
        <v>173</v>
      </c>
      <c r="D12" s="31" t="s">
        <v>49</v>
      </c>
      <c r="E12" s="32" t="s">
        <v>49</v>
      </c>
    </row>
    <row r="13" spans="1:25" x14ac:dyDescent="0.25">
      <c r="A13" s="29" t="s">
        <v>113</v>
      </c>
      <c r="B13" s="142" t="s">
        <v>188</v>
      </c>
      <c r="C13" s="31" t="s">
        <v>172</v>
      </c>
      <c r="D13" s="31" t="s">
        <v>46</v>
      </c>
      <c r="E13" s="32" t="s">
        <v>49</v>
      </c>
    </row>
    <row r="14" spans="1:25" x14ac:dyDescent="0.25">
      <c r="A14" s="29" t="s">
        <v>113</v>
      </c>
      <c r="B14" s="142" t="s">
        <v>188</v>
      </c>
      <c r="C14" s="31" t="s">
        <v>173</v>
      </c>
      <c r="D14" s="31" t="s">
        <v>46</v>
      </c>
      <c r="E14" s="32" t="s">
        <v>49</v>
      </c>
    </row>
    <row r="15" spans="1:25" x14ac:dyDescent="0.25">
      <c r="A15" s="29" t="s">
        <v>113</v>
      </c>
      <c r="B15" s="142" t="s">
        <v>120</v>
      </c>
      <c r="C15" s="31" t="s">
        <v>172</v>
      </c>
      <c r="D15" s="31" t="s">
        <v>46</v>
      </c>
      <c r="E15" s="32" t="s">
        <v>49</v>
      </c>
    </row>
    <row r="16" spans="1:25" x14ac:dyDescent="0.25">
      <c r="A16" s="29" t="s">
        <v>113</v>
      </c>
      <c r="B16" s="142" t="s">
        <v>120</v>
      </c>
      <c r="C16" s="31" t="s">
        <v>173</v>
      </c>
      <c r="D16" s="31" t="s">
        <v>46</v>
      </c>
      <c r="E16" s="32" t="s">
        <v>49</v>
      </c>
    </row>
    <row r="17" spans="1:5" x14ac:dyDescent="0.25">
      <c r="A17" s="29" t="s">
        <v>113</v>
      </c>
      <c r="B17" s="30" t="s">
        <v>121</v>
      </c>
      <c r="C17" s="31" t="s">
        <v>172</v>
      </c>
      <c r="D17" s="31" t="s">
        <v>46</v>
      </c>
      <c r="E17" s="32" t="s">
        <v>49</v>
      </c>
    </row>
    <row r="18" spans="1:5" x14ac:dyDescent="0.25">
      <c r="A18" s="29" t="s">
        <v>113</v>
      </c>
      <c r="B18" s="30" t="s">
        <v>121</v>
      </c>
      <c r="C18" s="31" t="s">
        <v>173</v>
      </c>
      <c r="D18" s="31" t="s">
        <v>46</v>
      </c>
      <c r="E18" s="32" t="s">
        <v>49</v>
      </c>
    </row>
    <row r="19" spans="1:5" x14ac:dyDescent="0.25">
      <c r="A19" s="29" t="s">
        <v>113</v>
      </c>
      <c r="B19" s="142" t="s">
        <v>122</v>
      </c>
      <c r="C19" s="31" t="s">
        <v>172</v>
      </c>
      <c r="D19" s="31" t="s">
        <v>46</v>
      </c>
      <c r="E19" s="32" t="s">
        <v>49</v>
      </c>
    </row>
    <row r="20" spans="1:5" x14ac:dyDescent="0.25">
      <c r="A20" s="29" t="s">
        <v>113</v>
      </c>
      <c r="B20" s="142" t="s">
        <v>122</v>
      </c>
      <c r="C20" s="31" t="s">
        <v>173</v>
      </c>
      <c r="D20" s="31" t="s">
        <v>46</v>
      </c>
      <c r="E20" s="32" t="s">
        <v>49</v>
      </c>
    </row>
    <row r="21" spans="1:5" x14ac:dyDescent="0.25">
      <c r="A21" s="29" t="s">
        <v>113</v>
      </c>
      <c r="B21" s="142" t="s">
        <v>123</v>
      </c>
      <c r="C21" s="31" t="s">
        <v>172</v>
      </c>
      <c r="D21" s="31" t="s">
        <v>46</v>
      </c>
      <c r="E21" s="32" t="s">
        <v>49</v>
      </c>
    </row>
    <row r="22" spans="1:5" x14ac:dyDescent="0.25">
      <c r="A22" s="29" t="s">
        <v>113</v>
      </c>
      <c r="B22" s="142" t="s">
        <v>123</v>
      </c>
      <c r="C22" s="31" t="s">
        <v>173</v>
      </c>
      <c r="D22" s="31" t="s">
        <v>46</v>
      </c>
      <c r="E22" s="32" t="s">
        <v>49</v>
      </c>
    </row>
    <row r="23" spans="1:5" x14ac:dyDescent="0.25">
      <c r="A23" s="29" t="s">
        <v>113</v>
      </c>
      <c r="B23" s="30" t="s">
        <v>124</v>
      </c>
      <c r="C23" s="31" t="s">
        <v>172</v>
      </c>
      <c r="D23" s="31" t="s">
        <v>46</v>
      </c>
      <c r="E23" s="32" t="s">
        <v>49</v>
      </c>
    </row>
    <row r="24" spans="1:5" x14ac:dyDescent="0.25">
      <c r="A24" s="29" t="s">
        <v>113</v>
      </c>
      <c r="B24" s="30" t="s">
        <v>125</v>
      </c>
      <c r="C24" s="31" t="s">
        <v>172</v>
      </c>
      <c r="D24" s="31" t="s">
        <v>46</v>
      </c>
      <c r="E24" s="32" t="s">
        <v>49</v>
      </c>
    </row>
    <row r="25" spans="1:5" x14ac:dyDescent="0.25">
      <c r="A25" s="29" t="s">
        <v>113</v>
      </c>
      <c r="B25" s="30" t="s">
        <v>125</v>
      </c>
      <c r="C25" s="31" t="s">
        <v>173</v>
      </c>
      <c r="D25" s="31" t="s">
        <v>46</v>
      </c>
      <c r="E25" s="32" t="s">
        <v>49</v>
      </c>
    </row>
    <row r="26" spans="1:5" x14ac:dyDescent="0.25">
      <c r="A26" s="29" t="s">
        <v>113</v>
      </c>
      <c r="B26" s="30" t="s">
        <v>125</v>
      </c>
      <c r="C26" s="31" t="s">
        <v>181</v>
      </c>
      <c r="D26" s="31" t="s">
        <v>46</v>
      </c>
      <c r="E26" s="32" t="s">
        <v>49</v>
      </c>
    </row>
    <row r="27" spans="1:5" x14ac:dyDescent="0.25">
      <c r="A27" s="29" t="s">
        <v>113</v>
      </c>
      <c r="B27" s="30" t="s">
        <v>126</v>
      </c>
      <c r="C27" s="31" t="s">
        <v>172</v>
      </c>
      <c r="D27" s="31" t="s">
        <v>46</v>
      </c>
      <c r="E27" s="32" t="s">
        <v>49</v>
      </c>
    </row>
    <row r="28" spans="1:5" x14ac:dyDescent="0.25">
      <c r="A28" s="29" t="s">
        <v>113</v>
      </c>
      <c r="B28" s="30" t="s">
        <v>126</v>
      </c>
      <c r="C28" s="31" t="s">
        <v>173</v>
      </c>
      <c r="D28" s="31" t="s">
        <v>46</v>
      </c>
      <c r="E28" s="32" t="s">
        <v>46</v>
      </c>
    </row>
    <row r="29" spans="1:5" x14ac:dyDescent="0.25">
      <c r="A29" s="29" t="s">
        <v>113</v>
      </c>
      <c r="B29" s="30" t="s">
        <v>126</v>
      </c>
      <c r="C29" s="31" t="s">
        <v>181</v>
      </c>
      <c r="D29" s="31" t="s">
        <v>46</v>
      </c>
      <c r="E29" s="32" t="s">
        <v>46</v>
      </c>
    </row>
    <row r="30" spans="1:5" x14ac:dyDescent="0.25">
      <c r="A30" s="29" t="s">
        <v>113</v>
      </c>
      <c r="B30" s="30" t="s">
        <v>75</v>
      </c>
      <c r="C30" s="31" t="s">
        <v>66</v>
      </c>
      <c r="D30" s="31" t="s">
        <v>46</v>
      </c>
      <c r="E30" s="32" t="s">
        <v>46</v>
      </c>
    </row>
    <row r="31" spans="1:5" x14ac:dyDescent="0.25">
      <c r="A31" s="29" t="s">
        <v>113</v>
      </c>
      <c r="B31" s="30" t="s">
        <v>83</v>
      </c>
      <c r="C31" s="31" t="s">
        <v>66</v>
      </c>
      <c r="D31" s="31" t="s">
        <v>49</v>
      </c>
      <c r="E31" s="32" t="s">
        <v>49</v>
      </c>
    </row>
    <row r="32" spans="1:5" x14ac:dyDescent="0.25">
      <c r="A32" s="29" t="s">
        <v>113</v>
      </c>
      <c r="B32" s="30" t="s">
        <v>77</v>
      </c>
      <c r="C32" s="31" t="s">
        <v>66</v>
      </c>
      <c r="D32" s="31" t="s">
        <v>46</v>
      </c>
      <c r="E32" s="32" t="s">
        <v>49</v>
      </c>
    </row>
    <row r="33" spans="1:5" x14ac:dyDescent="0.25">
      <c r="A33" s="29" t="s">
        <v>113</v>
      </c>
      <c r="B33" s="30" t="s">
        <v>78</v>
      </c>
      <c r="C33" s="31" t="s">
        <v>66</v>
      </c>
      <c r="D33" s="31" t="s">
        <v>46</v>
      </c>
      <c r="E33" s="32" t="s">
        <v>49</v>
      </c>
    </row>
    <row r="34" spans="1:5" x14ac:dyDescent="0.25">
      <c r="A34" s="29" t="s">
        <v>113</v>
      </c>
      <c r="B34" s="30" t="s">
        <v>94</v>
      </c>
      <c r="C34" s="31" t="s">
        <v>66</v>
      </c>
      <c r="D34" s="31" t="s">
        <v>49</v>
      </c>
      <c r="E34" s="32" t="s">
        <v>49</v>
      </c>
    </row>
    <row r="35" spans="1:5" x14ac:dyDescent="0.25">
      <c r="A35" s="29" t="s">
        <v>113</v>
      </c>
      <c r="B35" s="30" t="s">
        <v>95</v>
      </c>
      <c r="C35" s="31" t="s">
        <v>66</v>
      </c>
      <c r="D35" s="31" t="s">
        <v>49</v>
      </c>
      <c r="E35" s="32" t="s">
        <v>49</v>
      </c>
    </row>
    <row r="36" spans="1:5" ht="15.75" thickBot="1" x14ac:dyDescent="0.3">
      <c r="A36" s="38" t="s">
        <v>113</v>
      </c>
      <c r="B36" s="39" t="s">
        <v>81</v>
      </c>
      <c r="C36" s="40" t="s">
        <v>66</v>
      </c>
      <c r="D36" s="40" t="s">
        <v>49</v>
      </c>
      <c r="E36" s="41" t="s">
        <v>46</v>
      </c>
    </row>
  </sheetData>
  <mergeCells count="9">
    <mergeCell ref="A1:A3"/>
    <mergeCell ref="C1:E1"/>
    <mergeCell ref="B1:B3"/>
    <mergeCell ref="V5:Y5"/>
    <mergeCell ref="V6:W6"/>
    <mergeCell ref="X6:Y6"/>
    <mergeCell ref="C2:D2"/>
    <mergeCell ref="C3:D3"/>
    <mergeCell ref="E2:E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66"/>
  <sheetViews>
    <sheetView workbookViewId="0">
      <selection activeCell="M12" sqref="M12"/>
    </sheetView>
  </sheetViews>
  <sheetFormatPr defaultColWidth="39" defaultRowHeight="12.75" x14ac:dyDescent="0.2"/>
  <cols>
    <col min="1" max="1" width="7.140625" style="92" bestFit="1" customWidth="1"/>
    <col min="2" max="2" width="16.28515625" style="92" bestFit="1" customWidth="1"/>
    <col min="3" max="3" width="25" style="92" bestFit="1" customWidth="1"/>
    <col min="4" max="4" width="16.28515625" style="92" bestFit="1" customWidth="1"/>
    <col min="5" max="5" width="18.7109375" style="92" bestFit="1" customWidth="1"/>
    <col min="6" max="6" width="10.42578125" style="92" bestFit="1" customWidth="1"/>
    <col min="7" max="7" width="3.140625" style="92" bestFit="1" customWidth="1"/>
    <col min="8" max="8" width="30.85546875" style="92" bestFit="1" customWidth="1"/>
    <col min="9" max="9" width="18.5703125" style="92" bestFit="1" customWidth="1"/>
    <col min="10" max="10" width="30.140625" style="92" bestFit="1" customWidth="1"/>
    <col min="11" max="11" width="8" style="92" customWidth="1"/>
    <col min="12" max="12" width="7.140625" style="92" bestFit="1" customWidth="1"/>
    <col min="13" max="13" width="28" style="92" bestFit="1" customWidth="1"/>
    <col min="14" max="14" width="23.42578125" style="92" bestFit="1" customWidth="1"/>
    <col min="15" max="15" width="37.5703125" style="92" bestFit="1" customWidth="1"/>
    <col min="16" max="16" width="33" style="92" bestFit="1" customWidth="1"/>
    <col min="17" max="16384" width="39" style="92"/>
  </cols>
  <sheetData>
    <row r="1" spans="1:16" x14ac:dyDescent="0.2">
      <c r="A1" s="97" t="s">
        <v>61</v>
      </c>
      <c r="B1" s="91" t="s">
        <v>232</v>
      </c>
      <c r="C1" s="91" t="s">
        <v>0</v>
      </c>
      <c r="D1" s="97" t="s">
        <v>234</v>
      </c>
      <c r="E1" s="91" t="s">
        <v>43</v>
      </c>
      <c r="F1" s="93" t="s">
        <v>110</v>
      </c>
      <c r="G1" s="91" t="s">
        <v>62</v>
      </c>
      <c r="H1" s="91" t="s">
        <v>63</v>
      </c>
      <c r="I1" s="35" t="s">
        <v>64</v>
      </c>
      <c r="J1" s="96" t="s">
        <v>65</v>
      </c>
      <c r="L1" s="24"/>
      <c r="M1" s="99"/>
      <c r="N1" s="99"/>
      <c r="O1" s="119"/>
      <c r="P1" s="119"/>
    </row>
    <row r="2" spans="1:16" x14ac:dyDescent="0.2">
      <c r="A2" s="95" t="s">
        <v>67</v>
      </c>
      <c r="B2" s="33" t="s">
        <v>128</v>
      </c>
      <c r="C2" s="77" t="s">
        <v>5</v>
      </c>
      <c r="D2" s="94"/>
      <c r="E2" s="77" t="s">
        <v>233</v>
      </c>
      <c r="F2" s="94" t="s">
        <v>49</v>
      </c>
      <c r="G2" s="77">
        <v>1</v>
      </c>
      <c r="H2" s="77" t="s">
        <v>49</v>
      </c>
      <c r="I2" s="33" t="s">
        <v>51</v>
      </c>
      <c r="J2" s="95" t="s">
        <v>49</v>
      </c>
      <c r="L2" s="20"/>
      <c r="M2" s="20"/>
      <c r="N2" s="20"/>
      <c r="O2" s="20"/>
      <c r="P2" s="20"/>
    </row>
    <row r="3" spans="1:16" x14ac:dyDescent="0.2">
      <c r="A3" s="95" t="s">
        <v>92</v>
      </c>
      <c r="B3" s="33" t="s">
        <v>128</v>
      </c>
      <c r="C3" s="77" t="s">
        <v>35</v>
      </c>
      <c r="D3" s="94"/>
      <c r="E3" s="77" t="s">
        <v>233</v>
      </c>
      <c r="F3" s="94" t="s">
        <v>49</v>
      </c>
      <c r="G3" s="77">
        <v>1</v>
      </c>
      <c r="H3" s="77" t="s">
        <v>49</v>
      </c>
      <c r="I3" s="33" t="s">
        <v>51</v>
      </c>
      <c r="J3" s="95" t="s">
        <v>49</v>
      </c>
      <c r="L3" s="100"/>
      <c r="M3" s="20"/>
      <c r="N3" s="20"/>
      <c r="O3" s="20"/>
      <c r="P3" s="20"/>
    </row>
    <row r="4" spans="1:16" x14ac:dyDescent="0.2">
      <c r="A4" s="95" t="s">
        <v>86</v>
      </c>
      <c r="B4" s="33" t="s">
        <v>128</v>
      </c>
      <c r="C4" s="77" t="s">
        <v>27</v>
      </c>
      <c r="D4" s="94"/>
      <c r="E4" s="77" t="s">
        <v>233</v>
      </c>
      <c r="F4" s="94" t="s">
        <v>49</v>
      </c>
      <c r="G4" s="77">
        <v>1</v>
      </c>
      <c r="H4" s="77" t="s">
        <v>49</v>
      </c>
      <c r="I4" s="33" t="s">
        <v>51</v>
      </c>
      <c r="J4" s="95" t="s">
        <v>49</v>
      </c>
      <c r="L4" s="35"/>
      <c r="M4" s="124"/>
      <c r="N4" s="124"/>
      <c r="O4" s="124"/>
      <c r="P4" s="124"/>
    </row>
    <row r="5" spans="1:16" x14ac:dyDescent="0.2">
      <c r="A5" s="95" t="s">
        <v>72</v>
      </c>
      <c r="B5" s="33" t="s">
        <v>128</v>
      </c>
      <c r="C5" s="77" t="s">
        <v>10</v>
      </c>
      <c r="D5" s="94"/>
      <c r="E5" s="77" t="s">
        <v>233</v>
      </c>
      <c r="F5" s="94" t="s">
        <v>49</v>
      </c>
      <c r="G5" s="77">
        <v>1</v>
      </c>
      <c r="H5" s="77" t="s">
        <v>49</v>
      </c>
      <c r="I5" s="33" t="s">
        <v>51</v>
      </c>
      <c r="J5" s="95" t="s">
        <v>49</v>
      </c>
    </row>
    <row r="6" spans="1:16" x14ac:dyDescent="0.2">
      <c r="A6" s="98" t="s">
        <v>112</v>
      </c>
      <c r="B6" s="78" t="s">
        <v>113</v>
      </c>
      <c r="C6" s="33" t="s">
        <v>185</v>
      </c>
      <c r="D6" s="95" t="s">
        <v>223</v>
      </c>
      <c r="E6" s="77" t="s">
        <v>233</v>
      </c>
      <c r="F6" s="95" t="s">
        <v>49</v>
      </c>
      <c r="G6" s="33">
        <v>1</v>
      </c>
      <c r="H6" s="33" t="s">
        <v>49</v>
      </c>
      <c r="I6" s="33" t="s">
        <v>51</v>
      </c>
      <c r="J6" s="95" t="s">
        <v>49</v>
      </c>
    </row>
    <row r="7" spans="1:16" x14ac:dyDescent="0.2">
      <c r="A7" s="98" t="s">
        <v>112</v>
      </c>
      <c r="B7" s="78" t="s">
        <v>113</v>
      </c>
      <c r="C7" s="33" t="s">
        <v>185</v>
      </c>
      <c r="D7" s="95" t="s">
        <v>224</v>
      </c>
      <c r="E7" s="77" t="s">
        <v>233</v>
      </c>
      <c r="F7" s="95" t="s">
        <v>49</v>
      </c>
      <c r="G7" s="33">
        <v>1</v>
      </c>
      <c r="H7" s="33" t="s">
        <v>49</v>
      </c>
      <c r="I7" s="33" t="s">
        <v>51</v>
      </c>
      <c r="J7" s="95" t="s">
        <v>49</v>
      </c>
    </row>
    <row r="8" spans="1:16" x14ac:dyDescent="0.2">
      <c r="A8" s="98" t="s">
        <v>114</v>
      </c>
      <c r="B8" s="78" t="s">
        <v>113</v>
      </c>
      <c r="C8" s="33" t="s">
        <v>186</v>
      </c>
      <c r="D8" s="95" t="s">
        <v>223</v>
      </c>
      <c r="E8" s="77" t="s">
        <v>233</v>
      </c>
      <c r="F8" s="95" t="s">
        <v>49</v>
      </c>
      <c r="G8" s="33">
        <v>1</v>
      </c>
      <c r="H8" s="33" t="s">
        <v>49</v>
      </c>
      <c r="I8" s="33" t="s">
        <v>51</v>
      </c>
      <c r="J8" s="95" t="s">
        <v>49</v>
      </c>
    </row>
    <row r="9" spans="1:16" x14ac:dyDescent="0.2">
      <c r="A9" s="98" t="s">
        <v>115</v>
      </c>
      <c r="B9" s="78" t="s">
        <v>113</v>
      </c>
      <c r="C9" s="33" t="s">
        <v>187</v>
      </c>
      <c r="D9" s="95" t="s">
        <v>223</v>
      </c>
      <c r="E9" s="77" t="s">
        <v>233</v>
      </c>
      <c r="F9" s="95" t="s">
        <v>49</v>
      </c>
      <c r="G9" s="33">
        <v>1</v>
      </c>
      <c r="H9" s="33" t="s">
        <v>49</v>
      </c>
      <c r="I9" s="33" t="s">
        <v>51</v>
      </c>
      <c r="J9" s="95" t="s">
        <v>49</v>
      </c>
    </row>
    <row r="10" spans="1:16" x14ac:dyDescent="0.2">
      <c r="A10" s="98" t="s">
        <v>116</v>
      </c>
      <c r="B10" s="78" t="s">
        <v>113</v>
      </c>
      <c r="C10" s="33" t="s">
        <v>176</v>
      </c>
      <c r="D10" s="95" t="s">
        <v>223</v>
      </c>
      <c r="E10" s="77" t="s">
        <v>233</v>
      </c>
      <c r="F10" s="95" t="s">
        <v>49</v>
      </c>
      <c r="G10" s="33">
        <v>1</v>
      </c>
      <c r="H10" s="33" t="s">
        <v>49</v>
      </c>
      <c r="I10" s="33" t="s">
        <v>228</v>
      </c>
      <c r="J10" s="95" t="s">
        <v>49</v>
      </c>
    </row>
    <row r="11" spans="1:16" x14ac:dyDescent="0.2">
      <c r="A11" s="98" t="s">
        <v>116</v>
      </c>
      <c r="B11" s="78" t="s">
        <v>113</v>
      </c>
      <c r="C11" s="33" t="s">
        <v>176</v>
      </c>
      <c r="D11" s="95" t="s">
        <v>224</v>
      </c>
      <c r="E11" s="33">
        <v>31</v>
      </c>
      <c r="F11" s="95" t="s">
        <v>46</v>
      </c>
      <c r="G11" s="33">
        <v>8</v>
      </c>
      <c r="H11" s="33" t="s">
        <v>46</v>
      </c>
      <c r="I11" s="33" t="s">
        <v>229</v>
      </c>
      <c r="J11" s="95" t="s">
        <v>46</v>
      </c>
    </row>
    <row r="12" spans="1:16" x14ac:dyDescent="0.2">
      <c r="A12" s="98" t="s">
        <v>117</v>
      </c>
      <c r="B12" s="78" t="s">
        <v>113</v>
      </c>
      <c r="C12" s="33" t="s">
        <v>177</v>
      </c>
      <c r="D12" s="95" t="s">
        <v>223</v>
      </c>
      <c r="E12" s="77" t="s">
        <v>233</v>
      </c>
      <c r="F12" s="95" t="s">
        <v>49</v>
      </c>
      <c r="G12" s="33">
        <v>1</v>
      </c>
      <c r="H12" s="33" t="s">
        <v>49</v>
      </c>
      <c r="I12" s="33" t="s">
        <v>51</v>
      </c>
      <c r="J12" s="95" t="s">
        <v>49</v>
      </c>
    </row>
    <row r="13" spans="1:16" x14ac:dyDescent="0.2">
      <c r="A13" s="98" t="s">
        <v>118</v>
      </c>
      <c r="B13" s="78" t="s">
        <v>113</v>
      </c>
      <c r="C13" s="33" t="s">
        <v>178</v>
      </c>
      <c r="D13" s="95" t="s">
        <v>223</v>
      </c>
      <c r="E13" s="77" t="s">
        <v>233</v>
      </c>
      <c r="F13" s="95" t="s">
        <v>49</v>
      </c>
      <c r="G13" s="33">
        <v>1</v>
      </c>
      <c r="H13" s="33" t="s">
        <v>49</v>
      </c>
      <c r="I13" s="33" t="s">
        <v>51</v>
      </c>
      <c r="J13" s="95" t="s">
        <v>49</v>
      </c>
    </row>
    <row r="14" spans="1:16" x14ac:dyDescent="0.2">
      <c r="A14" s="98" t="s">
        <v>118</v>
      </c>
      <c r="B14" s="78" t="s">
        <v>113</v>
      </c>
      <c r="C14" s="33" t="s">
        <v>178</v>
      </c>
      <c r="D14" s="95" t="s">
        <v>224</v>
      </c>
      <c r="E14" s="77" t="s">
        <v>233</v>
      </c>
      <c r="F14" s="95" t="s">
        <v>49</v>
      </c>
      <c r="G14" s="33">
        <v>1</v>
      </c>
      <c r="H14" s="33" t="s">
        <v>49</v>
      </c>
      <c r="I14" s="33" t="s">
        <v>51</v>
      </c>
      <c r="J14" s="95" t="s">
        <v>49</v>
      </c>
    </row>
    <row r="15" spans="1:16" x14ac:dyDescent="0.2">
      <c r="A15" s="98" t="s">
        <v>119</v>
      </c>
      <c r="B15" s="78" t="s">
        <v>113</v>
      </c>
      <c r="C15" s="33" t="s">
        <v>171</v>
      </c>
      <c r="D15" s="95" t="s">
        <v>223</v>
      </c>
      <c r="E15" s="77" t="s">
        <v>233</v>
      </c>
      <c r="F15" s="95" t="s">
        <v>49</v>
      </c>
      <c r="G15" s="33">
        <v>1</v>
      </c>
      <c r="H15" s="33" t="s">
        <v>49</v>
      </c>
      <c r="I15" s="33" t="s">
        <v>51</v>
      </c>
      <c r="J15" s="95" t="s">
        <v>49</v>
      </c>
    </row>
    <row r="16" spans="1:16" x14ac:dyDescent="0.2">
      <c r="A16" s="98" t="s">
        <v>119</v>
      </c>
      <c r="B16" s="78" t="s">
        <v>113</v>
      </c>
      <c r="C16" s="33" t="s">
        <v>171</v>
      </c>
      <c r="D16" s="95" t="s">
        <v>224</v>
      </c>
      <c r="E16" s="77" t="s">
        <v>233</v>
      </c>
      <c r="F16" s="95" t="s">
        <v>49</v>
      </c>
      <c r="G16" s="33">
        <v>1</v>
      </c>
      <c r="H16" s="33" t="s">
        <v>49</v>
      </c>
      <c r="I16" s="33" t="s">
        <v>51</v>
      </c>
      <c r="J16" s="95" t="s">
        <v>49</v>
      </c>
    </row>
    <row r="17" spans="1:10" x14ac:dyDescent="0.2">
      <c r="A17" s="98" t="s">
        <v>120</v>
      </c>
      <c r="B17" s="78" t="s">
        <v>113</v>
      </c>
      <c r="C17" s="33" t="s">
        <v>174</v>
      </c>
      <c r="D17" s="95" t="s">
        <v>223</v>
      </c>
      <c r="E17" s="77" t="s">
        <v>233</v>
      </c>
      <c r="F17" s="95" t="s">
        <v>49</v>
      </c>
      <c r="G17" s="33">
        <v>1</v>
      </c>
      <c r="H17" s="33" t="s">
        <v>49</v>
      </c>
      <c r="I17" s="33" t="s">
        <v>51</v>
      </c>
      <c r="J17" s="95" t="s">
        <v>49</v>
      </c>
    </row>
    <row r="18" spans="1:10" x14ac:dyDescent="0.2">
      <c r="A18" s="98" t="s">
        <v>120</v>
      </c>
      <c r="B18" s="78" t="s">
        <v>113</v>
      </c>
      <c r="C18" s="33" t="s">
        <v>174</v>
      </c>
      <c r="D18" s="95" t="s">
        <v>224</v>
      </c>
      <c r="E18" s="77" t="s">
        <v>233</v>
      </c>
      <c r="F18" s="95" t="s">
        <v>49</v>
      </c>
      <c r="G18" s="33">
        <v>1</v>
      </c>
      <c r="H18" s="33" t="s">
        <v>49</v>
      </c>
      <c r="I18" s="33" t="s">
        <v>51</v>
      </c>
      <c r="J18" s="95" t="s">
        <v>49</v>
      </c>
    </row>
    <row r="19" spans="1:10" x14ac:dyDescent="0.2">
      <c r="A19" s="98" t="s">
        <v>121</v>
      </c>
      <c r="B19" s="78" t="s">
        <v>113</v>
      </c>
      <c r="C19" s="33" t="s">
        <v>175</v>
      </c>
      <c r="D19" s="95" t="s">
        <v>223</v>
      </c>
      <c r="E19" s="77" t="s">
        <v>233</v>
      </c>
      <c r="F19" s="95" t="s">
        <v>49</v>
      </c>
      <c r="G19" s="33">
        <v>1</v>
      </c>
      <c r="H19" s="33" t="s">
        <v>49</v>
      </c>
      <c r="I19" s="33" t="s">
        <v>51</v>
      </c>
      <c r="J19" s="95" t="s">
        <v>49</v>
      </c>
    </row>
    <row r="20" spans="1:10" x14ac:dyDescent="0.2">
      <c r="A20" s="98" t="s">
        <v>121</v>
      </c>
      <c r="B20" s="78" t="s">
        <v>113</v>
      </c>
      <c r="C20" s="33" t="s">
        <v>175</v>
      </c>
      <c r="D20" s="95" t="s">
        <v>224</v>
      </c>
      <c r="E20" s="77" t="s">
        <v>233</v>
      </c>
      <c r="F20" s="95" t="s">
        <v>49</v>
      </c>
      <c r="G20" s="33">
        <v>1</v>
      </c>
      <c r="H20" s="33" t="s">
        <v>49</v>
      </c>
      <c r="I20" s="33" t="s">
        <v>51</v>
      </c>
      <c r="J20" s="95" t="s">
        <v>49</v>
      </c>
    </row>
    <row r="21" spans="1:10" x14ac:dyDescent="0.2">
      <c r="A21" s="98" t="s">
        <v>122</v>
      </c>
      <c r="B21" s="78" t="s">
        <v>113</v>
      </c>
      <c r="C21" s="33" t="s">
        <v>183</v>
      </c>
      <c r="D21" s="95" t="s">
        <v>223</v>
      </c>
      <c r="E21" s="77" t="s">
        <v>233</v>
      </c>
      <c r="F21" s="95" t="s">
        <v>49</v>
      </c>
      <c r="G21" s="33">
        <v>1</v>
      </c>
      <c r="H21" s="33" t="s">
        <v>49</v>
      </c>
      <c r="I21" s="33" t="s">
        <v>51</v>
      </c>
      <c r="J21" s="95" t="s">
        <v>49</v>
      </c>
    </row>
    <row r="22" spans="1:10" x14ac:dyDescent="0.2">
      <c r="A22" s="98" t="s">
        <v>122</v>
      </c>
      <c r="B22" s="78" t="s">
        <v>113</v>
      </c>
      <c r="C22" s="33" t="s">
        <v>183</v>
      </c>
      <c r="D22" s="95" t="s">
        <v>224</v>
      </c>
      <c r="E22" s="77" t="s">
        <v>233</v>
      </c>
      <c r="F22" s="95" t="s">
        <v>49</v>
      </c>
      <c r="G22" s="33">
        <v>1</v>
      </c>
      <c r="H22" s="33" t="s">
        <v>49</v>
      </c>
      <c r="I22" s="33" t="s">
        <v>51</v>
      </c>
      <c r="J22" s="95" t="s">
        <v>49</v>
      </c>
    </row>
    <row r="23" spans="1:10" x14ac:dyDescent="0.2">
      <c r="A23" s="98" t="s">
        <v>123</v>
      </c>
      <c r="B23" s="78" t="s">
        <v>113</v>
      </c>
      <c r="C23" s="33" t="s">
        <v>184</v>
      </c>
      <c r="D23" s="95" t="s">
        <v>223</v>
      </c>
      <c r="E23" s="77" t="s">
        <v>233</v>
      </c>
      <c r="F23" s="95" t="s">
        <v>49</v>
      </c>
      <c r="G23" s="33">
        <v>1</v>
      </c>
      <c r="H23" s="33" t="s">
        <v>49</v>
      </c>
      <c r="I23" s="33" t="s">
        <v>51</v>
      </c>
      <c r="J23" s="95" t="s">
        <v>49</v>
      </c>
    </row>
    <row r="24" spans="1:10" x14ac:dyDescent="0.2">
      <c r="A24" s="98" t="s">
        <v>123</v>
      </c>
      <c r="B24" s="78" t="s">
        <v>113</v>
      </c>
      <c r="C24" s="33" t="s">
        <v>184</v>
      </c>
      <c r="D24" s="95" t="s">
        <v>224</v>
      </c>
      <c r="E24" s="77" t="s">
        <v>233</v>
      </c>
      <c r="F24" s="95" t="s">
        <v>49</v>
      </c>
      <c r="G24" s="33">
        <v>1</v>
      </c>
      <c r="H24" s="33" t="s">
        <v>49</v>
      </c>
      <c r="I24" s="33" t="s">
        <v>51</v>
      </c>
      <c r="J24" s="95" t="s">
        <v>49</v>
      </c>
    </row>
    <row r="25" spans="1:10" x14ac:dyDescent="0.2">
      <c r="A25" s="98" t="s">
        <v>124</v>
      </c>
      <c r="B25" s="78" t="s">
        <v>113</v>
      </c>
      <c r="C25" s="33" t="s">
        <v>179</v>
      </c>
      <c r="D25" s="95" t="s">
        <v>223</v>
      </c>
      <c r="E25" s="77" t="s">
        <v>233</v>
      </c>
      <c r="F25" s="95" t="s">
        <v>49</v>
      </c>
      <c r="G25" s="33">
        <v>1</v>
      </c>
      <c r="H25" s="33" t="s">
        <v>49</v>
      </c>
      <c r="I25" s="33" t="s">
        <v>51</v>
      </c>
      <c r="J25" s="95" t="s">
        <v>49</v>
      </c>
    </row>
    <row r="26" spans="1:10" x14ac:dyDescent="0.2">
      <c r="A26" s="98" t="s">
        <v>125</v>
      </c>
      <c r="B26" s="78" t="s">
        <v>113</v>
      </c>
      <c r="C26" s="33" t="s">
        <v>180</v>
      </c>
      <c r="D26" s="95" t="s">
        <v>223</v>
      </c>
      <c r="E26" s="77" t="s">
        <v>233</v>
      </c>
      <c r="F26" s="95" t="s">
        <v>49</v>
      </c>
      <c r="G26" s="33">
        <v>1</v>
      </c>
      <c r="H26" s="33" t="s">
        <v>49</v>
      </c>
      <c r="I26" s="33" t="s">
        <v>51</v>
      </c>
      <c r="J26" s="95" t="s">
        <v>49</v>
      </c>
    </row>
    <row r="27" spans="1:10" x14ac:dyDescent="0.2">
      <c r="A27" s="98" t="s">
        <v>125</v>
      </c>
      <c r="B27" s="78" t="s">
        <v>113</v>
      </c>
      <c r="C27" s="33" t="s">
        <v>180</v>
      </c>
      <c r="D27" s="95" t="s">
        <v>224</v>
      </c>
      <c r="E27" s="77" t="s">
        <v>233</v>
      </c>
      <c r="F27" s="95" t="s">
        <v>49</v>
      </c>
      <c r="G27" s="33">
        <v>1</v>
      </c>
      <c r="H27" s="33" t="s">
        <v>49</v>
      </c>
      <c r="I27" s="33" t="s">
        <v>51</v>
      </c>
      <c r="J27" s="95" t="s">
        <v>49</v>
      </c>
    </row>
    <row r="28" spans="1:10" x14ac:dyDescent="0.2">
      <c r="A28" s="98" t="s">
        <v>125</v>
      </c>
      <c r="B28" s="78" t="s">
        <v>113</v>
      </c>
      <c r="C28" s="33" t="s">
        <v>180</v>
      </c>
      <c r="D28" s="95" t="s">
        <v>235</v>
      </c>
      <c r="E28" s="77" t="s">
        <v>233</v>
      </c>
      <c r="F28" s="95" t="s">
        <v>49</v>
      </c>
      <c r="G28" s="33">
        <v>1</v>
      </c>
      <c r="H28" s="33" t="s">
        <v>49</v>
      </c>
      <c r="I28" s="33" t="s">
        <v>51</v>
      </c>
      <c r="J28" s="95" t="s">
        <v>49</v>
      </c>
    </row>
    <row r="29" spans="1:10" x14ac:dyDescent="0.2">
      <c r="A29" s="98" t="s">
        <v>126</v>
      </c>
      <c r="B29" s="78" t="s">
        <v>113</v>
      </c>
      <c r="C29" s="33" t="s">
        <v>182</v>
      </c>
      <c r="D29" s="95" t="s">
        <v>223</v>
      </c>
      <c r="E29" s="77" t="s">
        <v>233</v>
      </c>
      <c r="F29" s="95" t="s">
        <v>49</v>
      </c>
      <c r="G29" s="33">
        <v>1</v>
      </c>
      <c r="H29" s="33" t="s">
        <v>49</v>
      </c>
      <c r="I29" s="33" t="s">
        <v>51</v>
      </c>
      <c r="J29" s="95" t="s">
        <v>49</v>
      </c>
    </row>
    <row r="30" spans="1:10" x14ac:dyDescent="0.2">
      <c r="A30" s="98" t="s">
        <v>126</v>
      </c>
      <c r="B30" s="78" t="s">
        <v>113</v>
      </c>
      <c r="C30" s="33" t="s">
        <v>182</v>
      </c>
      <c r="D30" s="95" t="s">
        <v>224</v>
      </c>
      <c r="E30" s="77" t="s">
        <v>233</v>
      </c>
      <c r="F30" s="95" t="s">
        <v>49</v>
      </c>
      <c r="G30" s="33">
        <v>1</v>
      </c>
      <c r="H30" s="33" t="s">
        <v>49</v>
      </c>
      <c r="I30" s="33" t="s">
        <v>51</v>
      </c>
      <c r="J30" s="95" t="s">
        <v>49</v>
      </c>
    </row>
    <row r="31" spans="1:10" x14ac:dyDescent="0.2">
      <c r="A31" s="98" t="s">
        <v>126</v>
      </c>
      <c r="B31" s="78" t="s">
        <v>113</v>
      </c>
      <c r="C31" s="33" t="s">
        <v>182</v>
      </c>
      <c r="D31" s="95" t="s">
        <v>235</v>
      </c>
      <c r="E31" s="33">
        <v>100</v>
      </c>
      <c r="F31" s="95" t="s">
        <v>49</v>
      </c>
      <c r="G31" s="33">
        <v>1</v>
      </c>
      <c r="H31" s="33" t="s">
        <v>49</v>
      </c>
      <c r="I31" s="33" t="s">
        <v>51</v>
      </c>
      <c r="J31" s="95" t="s">
        <v>49</v>
      </c>
    </row>
    <row r="35" spans="1:4" ht="15" customHeight="1" x14ac:dyDescent="0.2">
      <c r="A35" s="111" t="s">
        <v>196</v>
      </c>
      <c r="B35" s="111" t="s">
        <v>234</v>
      </c>
      <c r="C35" s="111" t="s">
        <v>236</v>
      </c>
      <c r="D35" s="111"/>
    </row>
    <row r="36" spans="1:4" x14ac:dyDescent="0.2">
      <c r="A36" s="111"/>
      <c r="B36" s="111"/>
      <c r="C36" s="79" t="s">
        <v>110</v>
      </c>
      <c r="D36" s="79" t="s">
        <v>111</v>
      </c>
    </row>
    <row r="37" spans="1:4" x14ac:dyDescent="0.2">
      <c r="A37" s="33" t="s">
        <v>67</v>
      </c>
      <c r="B37" s="33" t="s">
        <v>66</v>
      </c>
      <c r="C37" s="33" t="s">
        <v>49</v>
      </c>
      <c r="D37" s="33" t="s">
        <v>49</v>
      </c>
    </row>
    <row r="38" spans="1:4" x14ac:dyDescent="0.2">
      <c r="A38" s="33" t="s">
        <v>92</v>
      </c>
      <c r="B38" s="33" t="s">
        <v>66</v>
      </c>
      <c r="C38" s="33" t="s">
        <v>49</v>
      </c>
      <c r="D38" s="33" t="s">
        <v>49</v>
      </c>
    </row>
    <row r="39" spans="1:4" x14ac:dyDescent="0.2">
      <c r="A39" s="33" t="s">
        <v>86</v>
      </c>
      <c r="B39" s="33" t="s">
        <v>66</v>
      </c>
      <c r="C39" s="33" t="s">
        <v>49</v>
      </c>
      <c r="D39" s="33" t="s">
        <v>49</v>
      </c>
    </row>
    <row r="40" spans="1:4" x14ac:dyDescent="0.2">
      <c r="A40" s="33" t="s">
        <v>72</v>
      </c>
      <c r="B40" s="33" t="s">
        <v>66</v>
      </c>
      <c r="C40" s="33" t="s">
        <v>49</v>
      </c>
      <c r="D40" s="33" t="s">
        <v>49</v>
      </c>
    </row>
    <row r="41" spans="1:4" x14ac:dyDescent="0.2">
      <c r="A41" s="33" t="s">
        <v>112</v>
      </c>
      <c r="B41" s="33" t="s">
        <v>223</v>
      </c>
      <c r="C41" s="33" t="s">
        <v>49</v>
      </c>
      <c r="D41" s="33" t="s">
        <v>49</v>
      </c>
    </row>
    <row r="42" spans="1:4" x14ac:dyDescent="0.2">
      <c r="A42" s="33" t="s">
        <v>112</v>
      </c>
      <c r="B42" s="33" t="s">
        <v>224</v>
      </c>
      <c r="C42" s="33" t="s">
        <v>49</v>
      </c>
      <c r="D42" s="33" t="s">
        <v>49</v>
      </c>
    </row>
    <row r="43" spans="1:4" x14ac:dyDescent="0.2">
      <c r="A43" s="33" t="s">
        <v>114</v>
      </c>
      <c r="B43" s="33" t="s">
        <v>223</v>
      </c>
      <c r="C43" s="33" t="s">
        <v>49</v>
      </c>
      <c r="D43" s="33" t="s">
        <v>49</v>
      </c>
    </row>
    <row r="44" spans="1:4" x14ac:dyDescent="0.2">
      <c r="A44" s="33" t="s">
        <v>115</v>
      </c>
      <c r="B44" s="33" t="s">
        <v>223</v>
      </c>
      <c r="C44" s="33" t="s">
        <v>49</v>
      </c>
      <c r="D44" s="33" t="s">
        <v>49</v>
      </c>
    </row>
    <row r="45" spans="1:4" x14ac:dyDescent="0.2">
      <c r="A45" s="33" t="s">
        <v>116</v>
      </c>
      <c r="B45" s="33" t="s">
        <v>223</v>
      </c>
      <c r="C45" s="33" t="s">
        <v>49</v>
      </c>
      <c r="D45" s="33" t="s">
        <v>49</v>
      </c>
    </row>
    <row r="46" spans="1:4" x14ac:dyDescent="0.2">
      <c r="A46" s="33" t="s">
        <v>116</v>
      </c>
      <c r="B46" s="33" t="s">
        <v>224</v>
      </c>
      <c r="C46" s="33" t="s">
        <v>46</v>
      </c>
      <c r="D46" s="33" t="s">
        <v>46</v>
      </c>
    </row>
    <row r="47" spans="1:4" x14ac:dyDescent="0.2">
      <c r="A47" s="33" t="s">
        <v>117</v>
      </c>
      <c r="B47" s="33" t="s">
        <v>223</v>
      </c>
      <c r="C47" s="33" t="s">
        <v>49</v>
      </c>
      <c r="D47" s="33" t="s">
        <v>49</v>
      </c>
    </row>
    <row r="48" spans="1:4" x14ac:dyDescent="0.2">
      <c r="A48" s="33" t="s">
        <v>118</v>
      </c>
      <c r="B48" s="33" t="s">
        <v>223</v>
      </c>
      <c r="C48" s="33" t="s">
        <v>49</v>
      </c>
      <c r="D48" s="33" t="s">
        <v>49</v>
      </c>
    </row>
    <row r="49" spans="1:4" x14ac:dyDescent="0.2">
      <c r="A49" s="33" t="s">
        <v>118</v>
      </c>
      <c r="B49" s="33" t="s">
        <v>224</v>
      </c>
      <c r="C49" s="33" t="s">
        <v>49</v>
      </c>
      <c r="D49" s="33" t="s">
        <v>49</v>
      </c>
    </row>
    <row r="50" spans="1:4" x14ac:dyDescent="0.2">
      <c r="A50" s="33" t="s">
        <v>119</v>
      </c>
      <c r="B50" s="33" t="s">
        <v>223</v>
      </c>
      <c r="C50" s="33" t="s">
        <v>49</v>
      </c>
      <c r="D50" s="33" t="s">
        <v>49</v>
      </c>
    </row>
    <row r="51" spans="1:4" x14ac:dyDescent="0.2">
      <c r="A51" s="33" t="s">
        <v>119</v>
      </c>
      <c r="B51" s="33" t="s">
        <v>224</v>
      </c>
      <c r="C51" s="33" t="s">
        <v>49</v>
      </c>
      <c r="D51" s="33" t="s">
        <v>49</v>
      </c>
    </row>
    <row r="52" spans="1:4" x14ac:dyDescent="0.2">
      <c r="A52" s="33" t="s">
        <v>120</v>
      </c>
      <c r="B52" s="33" t="s">
        <v>223</v>
      </c>
      <c r="C52" s="33" t="s">
        <v>49</v>
      </c>
      <c r="D52" s="33" t="s">
        <v>49</v>
      </c>
    </row>
    <row r="53" spans="1:4" x14ac:dyDescent="0.2">
      <c r="A53" s="33" t="s">
        <v>120</v>
      </c>
      <c r="B53" s="33" t="s">
        <v>224</v>
      </c>
      <c r="C53" s="33" t="s">
        <v>49</v>
      </c>
      <c r="D53" s="33" t="s">
        <v>49</v>
      </c>
    </row>
    <row r="54" spans="1:4" x14ac:dyDescent="0.2">
      <c r="A54" s="33" t="s">
        <v>121</v>
      </c>
      <c r="B54" s="33" t="s">
        <v>223</v>
      </c>
      <c r="C54" s="33" t="s">
        <v>49</v>
      </c>
      <c r="D54" s="33" t="s">
        <v>49</v>
      </c>
    </row>
    <row r="55" spans="1:4" x14ac:dyDescent="0.2">
      <c r="A55" s="33" t="s">
        <v>121</v>
      </c>
      <c r="B55" s="33" t="s">
        <v>224</v>
      </c>
      <c r="C55" s="33" t="s">
        <v>49</v>
      </c>
      <c r="D55" s="33" t="s">
        <v>49</v>
      </c>
    </row>
    <row r="56" spans="1:4" x14ac:dyDescent="0.2">
      <c r="A56" s="33" t="s">
        <v>122</v>
      </c>
      <c r="B56" s="33" t="s">
        <v>223</v>
      </c>
      <c r="C56" s="33" t="s">
        <v>49</v>
      </c>
      <c r="D56" s="33" t="s">
        <v>49</v>
      </c>
    </row>
    <row r="57" spans="1:4" x14ac:dyDescent="0.2">
      <c r="A57" s="33" t="s">
        <v>122</v>
      </c>
      <c r="B57" s="33" t="s">
        <v>224</v>
      </c>
      <c r="C57" s="33" t="s">
        <v>49</v>
      </c>
      <c r="D57" s="33" t="s">
        <v>49</v>
      </c>
    </row>
    <row r="58" spans="1:4" x14ac:dyDescent="0.2">
      <c r="A58" s="33" t="s">
        <v>123</v>
      </c>
      <c r="B58" s="33" t="s">
        <v>223</v>
      </c>
      <c r="C58" s="33" t="s">
        <v>49</v>
      </c>
      <c r="D58" s="33" t="s">
        <v>49</v>
      </c>
    </row>
    <row r="59" spans="1:4" x14ac:dyDescent="0.2">
      <c r="A59" s="33" t="s">
        <v>123</v>
      </c>
      <c r="B59" s="33" t="s">
        <v>224</v>
      </c>
      <c r="C59" s="33" t="s">
        <v>49</v>
      </c>
      <c r="D59" s="33" t="s">
        <v>49</v>
      </c>
    </row>
    <row r="60" spans="1:4" x14ac:dyDescent="0.2">
      <c r="A60" s="33" t="s">
        <v>124</v>
      </c>
      <c r="B60" s="33" t="s">
        <v>223</v>
      </c>
      <c r="C60" s="33" t="s">
        <v>49</v>
      </c>
      <c r="D60" s="33" t="s">
        <v>49</v>
      </c>
    </row>
    <row r="61" spans="1:4" x14ac:dyDescent="0.2">
      <c r="A61" s="33" t="s">
        <v>125</v>
      </c>
      <c r="B61" s="33" t="s">
        <v>223</v>
      </c>
      <c r="C61" s="33" t="s">
        <v>49</v>
      </c>
      <c r="D61" s="33" t="s">
        <v>49</v>
      </c>
    </row>
    <row r="62" spans="1:4" x14ac:dyDescent="0.2">
      <c r="A62" s="33" t="s">
        <v>125</v>
      </c>
      <c r="B62" s="33" t="s">
        <v>224</v>
      </c>
      <c r="C62" s="33" t="s">
        <v>49</v>
      </c>
      <c r="D62" s="33" t="s">
        <v>49</v>
      </c>
    </row>
    <row r="63" spans="1:4" x14ac:dyDescent="0.2">
      <c r="A63" s="33" t="s">
        <v>125</v>
      </c>
      <c r="B63" s="33" t="s">
        <v>235</v>
      </c>
      <c r="C63" s="33" t="s">
        <v>49</v>
      </c>
      <c r="D63" s="33" t="s">
        <v>49</v>
      </c>
    </row>
    <row r="64" spans="1:4" x14ac:dyDescent="0.2">
      <c r="A64" s="33" t="s">
        <v>126</v>
      </c>
      <c r="B64" s="33" t="s">
        <v>223</v>
      </c>
      <c r="C64" s="33" t="s">
        <v>49</v>
      </c>
      <c r="D64" s="33" t="s">
        <v>49</v>
      </c>
    </row>
    <row r="65" spans="1:4" x14ac:dyDescent="0.2">
      <c r="A65" s="33" t="s">
        <v>126</v>
      </c>
      <c r="B65" s="33" t="s">
        <v>224</v>
      </c>
      <c r="C65" s="33" t="s">
        <v>49</v>
      </c>
      <c r="D65" s="33" t="s">
        <v>49</v>
      </c>
    </row>
    <row r="66" spans="1:4" x14ac:dyDescent="0.2">
      <c r="A66" s="33" t="s">
        <v>126</v>
      </c>
      <c r="B66" s="33" t="s">
        <v>235</v>
      </c>
      <c r="C66" s="33" t="s">
        <v>49</v>
      </c>
      <c r="D66" s="33" t="s">
        <v>49</v>
      </c>
    </row>
  </sheetData>
  <sortState ref="A1:J32">
    <sortCondition ref="B1"/>
  </sortState>
  <mergeCells count="3">
    <mergeCell ref="C35:D35"/>
    <mergeCell ref="B35:B36"/>
    <mergeCell ref="A35:A36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H45"/>
  <sheetViews>
    <sheetView workbookViewId="0">
      <selection activeCell="M77" sqref="M77"/>
    </sheetView>
  </sheetViews>
  <sheetFormatPr defaultRowHeight="15" x14ac:dyDescent="0.25"/>
  <cols>
    <col min="2" max="2" width="25.5703125" bestFit="1" customWidth="1"/>
    <col min="3" max="3" width="24.140625" bestFit="1" customWidth="1"/>
    <col min="4" max="4" width="15.28515625" customWidth="1"/>
    <col min="5" max="5" width="23.42578125" customWidth="1"/>
    <col min="6" max="6" width="13.5703125" customWidth="1"/>
    <col min="7" max="7" width="32.7109375" bestFit="1" customWidth="1"/>
    <col min="8" max="8" width="12.85546875" bestFit="1" customWidth="1"/>
    <col min="9" max="9" width="17.5703125" bestFit="1" customWidth="1"/>
    <col min="10" max="10" width="28.5703125" bestFit="1" customWidth="1"/>
    <col min="12" max="12" width="32.7109375" bestFit="1" customWidth="1"/>
  </cols>
  <sheetData>
    <row r="1" spans="1:8" ht="28.9" customHeight="1" x14ac:dyDescent="0.25">
      <c r="A1" s="13" t="s">
        <v>61</v>
      </c>
      <c r="B1" s="5" t="s">
        <v>0</v>
      </c>
      <c r="C1" s="5" t="s">
        <v>199</v>
      </c>
      <c r="D1" s="5" t="s">
        <v>43</v>
      </c>
      <c r="E1" s="5" t="s">
        <v>200</v>
      </c>
      <c r="F1" s="5" t="s">
        <v>62</v>
      </c>
      <c r="G1" s="5" t="s">
        <v>63</v>
      </c>
      <c r="H1" s="80"/>
    </row>
    <row r="2" spans="1:8" x14ac:dyDescent="0.25">
      <c r="A2" s="112" t="s">
        <v>119</v>
      </c>
      <c r="B2" s="2" t="s">
        <v>171</v>
      </c>
      <c r="C2" s="2" t="s">
        <v>201</v>
      </c>
      <c r="D2" s="2" t="s">
        <v>51</v>
      </c>
      <c r="E2" s="2" t="s">
        <v>49</v>
      </c>
      <c r="F2" s="2">
        <v>1</v>
      </c>
      <c r="G2" s="2" t="s">
        <v>49</v>
      </c>
    </row>
    <row r="3" spans="1:8" x14ac:dyDescent="0.25">
      <c r="A3" s="112"/>
      <c r="B3" s="2" t="s">
        <v>171</v>
      </c>
      <c r="C3" s="2" t="s">
        <v>202</v>
      </c>
      <c r="D3" s="2" t="s">
        <v>51</v>
      </c>
      <c r="E3" s="2" t="s">
        <v>49</v>
      </c>
      <c r="F3" s="2">
        <v>1</v>
      </c>
      <c r="G3" s="2" t="s">
        <v>49</v>
      </c>
    </row>
    <row r="4" spans="1:8" x14ac:dyDescent="0.25">
      <c r="A4" s="112" t="s">
        <v>120</v>
      </c>
      <c r="B4" s="2" t="s">
        <v>174</v>
      </c>
      <c r="C4" s="2" t="s">
        <v>201</v>
      </c>
      <c r="D4" s="2" t="s">
        <v>51</v>
      </c>
      <c r="E4" s="2" t="s">
        <v>49</v>
      </c>
      <c r="F4" s="2">
        <v>1</v>
      </c>
      <c r="G4" s="2" t="s">
        <v>49</v>
      </c>
    </row>
    <row r="5" spans="1:8" x14ac:dyDescent="0.25">
      <c r="A5" s="112"/>
      <c r="B5" s="2" t="s">
        <v>174</v>
      </c>
      <c r="C5" s="2" t="s">
        <v>202</v>
      </c>
      <c r="D5" s="2" t="s">
        <v>51</v>
      </c>
      <c r="E5" s="2" t="s">
        <v>49</v>
      </c>
      <c r="F5" s="2">
        <v>1</v>
      </c>
      <c r="G5" s="2" t="s">
        <v>49</v>
      </c>
    </row>
    <row r="6" spans="1:8" x14ac:dyDescent="0.25">
      <c r="A6" s="112" t="s">
        <v>121</v>
      </c>
      <c r="B6" s="2" t="s">
        <v>175</v>
      </c>
      <c r="C6" s="2" t="s">
        <v>201</v>
      </c>
      <c r="D6" s="2" t="s">
        <v>51</v>
      </c>
      <c r="E6" s="2" t="s">
        <v>49</v>
      </c>
      <c r="F6" s="2">
        <v>1</v>
      </c>
      <c r="G6" s="2" t="s">
        <v>49</v>
      </c>
    </row>
    <row r="7" spans="1:8" x14ac:dyDescent="0.25">
      <c r="A7" s="112"/>
      <c r="B7" s="2" t="s">
        <v>175</v>
      </c>
      <c r="C7" s="2" t="s">
        <v>202</v>
      </c>
      <c r="D7" s="2" t="s">
        <v>51</v>
      </c>
      <c r="E7" s="2" t="s">
        <v>49</v>
      </c>
      <c r="F7" s="2">
        <v>1</v>
      </c>
      <c r="G7" s="2" t="s">
        <v>49</v>
      </c>
    </row>
    <row r="8" spans="1:8" x14ac:dyDescent="0.25">
      <c r="A8" s="112" t="s">
        <v>116</v>
      </c>
      <c r="B8" s="2" t="s">
        <v>176</v>
      </c>
      <c r="C8" s="2" t="s">
        <v>201</v>
      </c>
      <c r="D8" s="2" t="s">
        <v>51</v>
      </c>
      <c r="E8" s="2" t="s">
        <v>49</v>
      </c>
      <c r="F8" s="2">
        <v>1</v>
      </c>
      <c r="G8" s="2" t="s">
        <v>49</v>
      </c>
    </row>
    <row r="9" spans="1:8" x14ac:dyDescent="0.25">
      <c r="A9" s="112"/>
      <c r="B9" s="2" t="s">
        <v>176</v>
      </c>
      <c r="C9" s="2" t="s">
        <v>202</v>
      </c>
      <c r="D9" s="2" t="s">
        <v>203</v>
      </c>
      <c r="E9" s="2" t="s">
        <v>46</v>
      </c>
      <c r="F9" s="2">
        <v>8</v>
      </c>
      <c r="G9" s="2" t="s">
        <v>46</v>
      </c>
    </row>
    <row r="10" spans="1:8" x14ac:dyDescent="0.25">
      <c r="A10" s="9" t="s">
        <v>117</v>
      </c>
      <c r="B10" s="2" t="s">
        <v>177</v>
      </c>
      <c r="C10" s="2" t="s">
        <v>201</v>
      </c>
      <c r="D10" s="2" t="s">
        <v>51</v>
      </c>
      <c r="E10" s="2" t="s">
        <v>49</v>
      </c>
      <c r="F10" s="2">
        <v>1</v>
      </c>
      <c r="G10" s="2" t="s">
        <v>49</v>
      </c>
    </row>
    <row r="11" spans="1:8" x14ac:dyDescent="0.25">
      <c r="A11" s="112" t="s">
        <v>118</v>
      </c>
      <c r="B11" s="2" t="s">
        <v>178</v>
      </c>
      <c r="C11" s="2" t="s">
        <v>201</v>
      </c>
      <c r="D11" s="2" t="s">
        <v>51</v>
      </c>
      <c r="E11" s="2" t="s">
        <v>49</v>
      </c>
      <c r="F11" s="2">
        <v>1</v>
      </c>
      <c r="G11" s="2" t="s">
        <v>49</v>
      </c>
    </row>
    <row r="12" spans="1:8" x14ac:dyDescent="0.25">
      <c r="A12" s="112"/>
      <c r="B12" s="2" t="s">
        <v>178</v>
      </c>
      <c r="C12" s="2" t="s">
        <v>202</v>
      </c>
      <c r="D12" s="2" t="s">
        <v>51</v>
      </c>
      <c r="E12" s="2" t="s">
        <v>49</v>
      </c>
      <c r="F12" s="2">
        <v>1</v>
      </c>
      <c r="G12" s="2" t="s">
        <v>49</v>
      </c>
    </row>
    <row r="13" spans="1:8" x14ac:dyDescent="0.25">
      <c r="A13" s="9" t="s">
        <v>124</v>
      </c>
      <c r="B13" s="2" t="s">
        <v>179</v>
      </c>
      <c r="C13" s="2" t="s">
        <v>201</v>
      </c>
      <c r="D13" s="2" t="s">
        <v>51</v>
      </c>
      <c r="E13" s="2" t="s">
        <v>49</v>
      </c>
      <c r="F13" s="2">
        <v>1</v>
      </c>
      <c r="G13" s="2" t="s">
        <v>49</v>
      </c>
    </row>
    <row r="14" spans="1:8" x14ac:dyDescent="0.25">
      <c r="A14" s="112" t="s">
        <v>125</v>
      </c>
      <c r="B14" s="2" t="s">
        <v>180</v>
      </c>
      <c r="C14" s="2" t="s">
        <v>201</v>
      </c>
      <c r="D14" s="2" t="s">
        <v>51</v>
      </c>
      <c r="E14" s="2" t="s">
        <v>49</v>
      </c>
      <c r="F14" s="2">
        <v>1</v>
      </c>
      <c r="G14" s="2" t="s">
        <v>49</v>
      </c>
    </row>
    <row r="15" spans="1:8" x14ac:dyDescent="0.25">
      <c r="A15" s="112"/>
      <c r="B15" s="2" t="s">
        <v>180</v>
      </c>
      <c r="C15" s="2" t="s">
        <v>202</v>
      </c>
      <c r="D15" s="2" t="s">
        <v>51</v>
      </c>
      <c r="E15" s="2" t="s">
        <v>49</v>
      </c>
      <c r="F15" s="2">
        <v>1</v>
      </c>
      <c r="G15" s="2" t="s">
        <v>49</v>
      </c>
    </row>
    <row r="16" spans="1:8" x14ac:dyDescent="0.25">
      <c r="A16" s="112"/>
      <c r="B16" s="2" t="s">
        <v>180</v>
      </c>
      <c r="C16" s="2" t="s">
        <v>204</v>
      </c>
      <c r="D16" s="2" t="s">
        <v>51</v>
      </c>
      <c r="E16" s="2" t="s">
        <v>49</v>
      </c>
      <c r="F16" s="2">
        <v>1</v>
      </c>
      <c r="G16" s="2" t="s">
        <v>49</v>
      </c>
    </row>
    <row r="17" spans="1:7" x14ac:dyDescent="0.25">
      <c r="A17" s="112" t="s">
        <v>126</v>
      </c>
      <c r="B17" s="2" t="s">
        <v>182</v>
      </c>
      <c r="C17" s="2" t="s">
        <v>201</v>
      </c>
      <c r="D17" s="2" t="s">
        <v>51</v>
      </c>
      <c r="E17" s="2" t="s">
        <v>49</v>
      </c>
      <c r="F17" s="2">
        <v>1</v>
      </c>
      <c r="G17" s="2" t="s">
        <v>49</v>
      </c>
    </row>
    <row r="18" spans="1:7" x14ac:dyDescent="0.25">
      <c r="A18" s="112"/>
      <c r="B18" s="2" t="s">
        <v>182</v>
      </c>
      <c r="C18" s="2" t="s">
        <v>202</v>
      </c>
      <c r="D18" s="2" t="s">
        <v>51</v>
      </c>
      <c r="E18" s="2" t="s">
        <v>49</v>
      </c>
      <c r="F18" s="2">
        <v>1</v>
      </c>
      <c r="G18" s="2" t="s">
        <v>49</v>
      </c>
    </row>
    <row r="19" spans="1:7" x14ac:dyDescent="0.25">
      <c r="A19" s="112"/>
      <c r="B19" s="2" t="s">
        <v>182</v>
      </c>
      <c r="C19" s="2" t="s">
        <v>204</v>
      </c>
      <c r="D19" s="2">
        <v>100</v>
      </c>
      <c r="E19" s="2" t="s">
        <v>49</v>
      </c>
      <c r="F19" s="2">
        <v>1</v>
      </c>
      <c r="G19" s="2" t="s">
        <v>49</v>
      </c>
    </row>
    <row r="20" spans="1:7" x14ac:dyDescent="0.25">
      <c r="A20" s="112" t="s">
        <v>122</v>
      </c>
      <c r="B20" s="2" t="s">
        <v>183</v>
      </c>
      <c r="C20" s="2" t="s">
        <v>201</v>
      </c>
      <c r="D20" s="2" t="s">
        <v>51</v>
      </c>
      <c r="E20" s="2" t="s">
        <v>49</v>
      </c>
      <c r="F20" s="2">
        <v>1</v>
      </c>
      <c r="G20" s="2" t="s">
        <v>49</v>
      </c>
    </row>
    <row r="21" spans="1:7" x14ac:dyDescent="0.25">
      <c r="A21" s="112"/>
      <c r="B21" s="2" t="s">
        <v>183</v>
      </c>
      <c r="C21" s="2" t="s">
        <v>202</v>
      </c>
      <c r="D21" s="2" t="s">
        <v>51</v>
      </c>
      <c r="E21" s="2" t="s">
        <v>49</v>
      </c>
      <c r="F21" s="2">
        <v>1</v>
      </c>
      <c r="G21" s="2" t="s">
        <v>49</v>
      </c>
    </row>
    <row r="22" spans="1:7" x14ac:dyDescent="0.25">
      <c r="A22" s="112" t="s">
        <v>123</v>
      </c>
      <c r="B22" s="2" t="s">
        <v>184</v>
      </c>
      <c r="C22" s="2" t="s">
        <v>201</v>
      </c>
      <c r="D22" s="2" t="s">
        <v>51</v>
      </c>
      <c r="E22" s="2" t="s">
        <v>49</v>
      </c>
      <c r="F22" s="2">
        <v>1</v>
      </c>
      <c r="G22" s="2" t="s">
        <v>49</v>
      </c>
    </row>
    <row r="23" spans="1:7" x14ac:dyDescent="0.25">
      <c r="A23" s="112"/>
      <c r="B23" s="2" t="s">
        <v>184</v>
      </c>
      <c r="C23" s="2" t="s">
        <v>202</v>
      </c>
      <c r="D23" s="2" t="s">
        <v>51</v>
      </c>
      <c r="E23" s="2" t="s">
        <v>49</v>
      </c>
      <c r="F23" s="2">
        <v>1</v>
      </c>
      <c r="G23" s="2" t="s">
        <v>49</v>
      </c>
    </row>
    <row r="24" spans="1:7" x14ac:dyDescent="0.25">
      <c r="A24" s="112" t="s">
        <v>112</v>
      </c>
      <c r="B24" s="2" t="s">
        <v>185</v>
      </c>
      <c r="C24" s="2" t="s">
        <v>201</v>
      </c>
      <c r="D24" s="2" t="s">
        <v>48</v>
      </c>
      <c r="E24" s="2" t="s">
        <v>49</v>
      </c>
      <c r="F24" s="2">
        <v>1</v>
      </c>
      <c r="G24" s="2" t="s">
        <v>49</v>
      </c>
    </row>
    <row r="25" spans="1:7" x14ac:dyDescent="0.25">
      <c r="A25" s="112"/>
      <c r="B25" s="2" t="s">
        <v>185</v>
      </c>
      <c r="C25" s="2" t="s">
        <v>202</v>
      </c>
      <c r="D25" s="2" t="s">
        <v>51</v>
      </c>
      <c r="E25" s="2" t="s">
        <v>49</v>
      </c>
      <c r="F25" s="2">
        <v>1</v>
      </c>
      <c r="G25" s="2" t="s">
        <v>49</v>
      </c>
    </row>
    <row r="26" spans="1:7" x14ac:dyDescent="0.25">
      <c r="A26" s="9" t="s">
        <v>114</v>
      </c>
      <c r="B26" s="2" t="s">
        <v>186</v>
      </c>
      <c r="C26" s="2" t="s">
        <v>201</v>
      </c>
      <c r="D26" s="2" t="s">
        <v>51</v>
      </c>
      <c r="E26" s="2" t="s">
        <v>49</v>
      </c>
      <c r="F26" s="2">
        <v>1</v>
      </c>
      <c r="G26" s="2" t="s">
        <v>49</v>
      </c>
    </row>
    <row r="27" spans="1:7" x14ac:dyDescent="0.25">
      <c r="A27" s="9" t="s">
        <v>115</v>
      </c>
      <c r="B27" s="2" t="s">
        <v>187</v>
      </c>
      <c r="C27" s="2" t="s">
        <v>201</v>
      </c>
      <c r="D27" s="2" t="s">
        <v>51</v>
      </c>
      <c r="E27" s="2" t="s">
        <v>49</v>
      </c>
      <c r="F27" s="2">
        <v>1</v>
      </c>
      <c r="G27" s="2" t="s">
        <v>49</v>
      </c>
    </row>
    <row r="29" spans="1:7" x14ac:dyDescent="0.25">
      <c r="C29" s="7" t="s">
        <v>106</v>
      </c>
    </row>
    <row r="30" spans="1:7" ht="30" x14ac:dyDescent="0.25">
      <c r="B30" s="81" t="s">
        <v>205</v>
      </c>
      <c r="C30" s="11" t="s">
        <v>110</v>
      </c>
    </row>
    <row r="31" spans="1:7" x14ac:dyDescent="0.25">
      <c r="B31" s="82" t="s">
        <v>49</v>
      </c>
      <c r="C31" s="83" t="s">
        <v>206</v>
      </c>
    </row>
    <row r="32" spans="1:7" x14ac:dyDescent="0.25">
      <c r="B32" s="84"/>
      <c r="C32" s="83" t="s">
        <v>207</v>
      </c>
    </row>
    <row r="33" spans="2:3" x14ac:dyDescent="0.25">
      <c r="B33" s="84"/>
      <c r="C33" s="85" t="s">
        <v>208</v>
      </c>
    </row>
    <row r="34" spans="2:3" x14ac:dyDescent="0.25">
      <c r="B34" s="84"/>
      <c r="C34" s="85" t="s">
        <v>209</v>
      </c>
    </row>
    <row r="35" spans="2:3" x14ac:dyDescent="0.25">
      <c r="B35" s="84"/>
      <c r="C35" s="86" t="s">
        <v>210</v>
      </c>
    </row>
    <row r="36" spans="2:3" x14ac:dyDescent="0.25">
      <c r="B36" s="84"/>
      <c r="C36" s="86" t="s">
        <v>211</v>
      </c>
    </row>
    <row r="37" spans="2:3" x14ac:dyDescent="0.25">
      <c r="B37" s="84"/>
      <c r="C37" s="86" t="s">
        <v>212</v>
      </c>
    </row>
    <row r="38" spans="2:3" x14ac:dyDescent="0.25">
      <c r="B38" s="84"/>
      <c r="C38" s="85" t="s">
        <v>213</v>
      </c>
    </row>
    <row r="39" spans="2:3" x14ac:dyDescent="0.25">
      <c r="B39" s="87"/>
      <c r="C39" s="85" t="s">
        <v>214</v>
      </c>
    </row>
    <row r="40" spans="2:3" x14ac:dyDescent="0.25">
      <c r="B40" s="84"/>
      <c r="C40" s="85" t="s">
        <v>215</v>
      </c>
    </row>
    <row r="41" spans="2:3" x14ac:dyDescent="0.25">
      <c r="B41" s="84"/>
      <c r="C41" s="85" t="s">
        <v>216</v>
      </c>
    </row>
    <row r="42" spans="2:3" x14ac:dyDescent="0.25">
      <c r="B42" s="84"/>
      <c r="C42" s="85" t="s">
        <v>217</v>
      </c>
    </row>
    <row r="43" spans="2:3" x14ac:dyDescent="0.25">
      <c r="B43" s="84"/>
      <c r="C43" s="85" t="s">
        <v>218</v>
      </c>
    </row>
    <row r="44" spans="2:3" x14ac:dyDescent="0.25">
      <c r="B44" s="84"/>
      <c r="C44" s="88" t="s">
        <v>219</v>
      </c>
    </row>
    <row r="45" spans="2:3" x14ac:dyDescent="0.25">
      <c r="B45" s="2" t="s">
        <v>46</v>
      </c>
      <c r="C45" s="88" t="s">
        <v>220</v>
      </c>
    </row>
  </sheetData>
  <mergeCells count="10">
    <mergeCell ref="A17:A19"/>
    <mergeCell ref="A20:A21"/>
    <mergeCell ref="A22:A23"/>
    <mergeCell ref="A24:A25"/>
    <mergeCell ref="A2:A3"/>
    <mergeCell ref="A4:A5"/>
    <mergeCell ref="A6:A7"/>
    <mergeCell ref="A8:A9"/>
    <mergeCell ref="A11:A12"/>
    <mergeCell ref="A14:A1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AH45"/>
  <sheetViews>
    <sheetView workbookViewId="0">
      <selection activeCell="M77" sqref="M77"/>
    </sheetView>
  </sheetViews>
  <sheetFormatPr defaultRowHeight="15" x14ac:dyDescent="0.25"/>
  <cols>
    <col min="2" max="2" width="26.28515625" customWidth="1"/>
    <col min="3" max="3" width="21.85546875" customWidth="1"/>
    <col min="4" max="4" width="34" customWidth="1"/>
    <col min="5" max="5" width="16.7109375" customWidth="1"/>
    <col min="6" max="6" width="32" customWidth="1"/>
    <col min="8" max="8" width="33.7109375" bestFit="1" customWidth="1"/>
    <col min="9" max="10" width="25" bestFit="1" customWidth="1"/>
    <col min="24" max="27" width="25.5703125" bestFit="1" customWidth="1"/>
    <col min="28" max="34" width="21.7109375" bestFit="1" customWidth="1"/>
  </cols>
  <sheetData>
    <row r="1" spans="1:34" x14ac:dyDescent="0.25">
      <c r="A1" s="13" t="s">
        <v>61</v>
      </c>
      <c r="B1" s="4" t="s">
        <v>0</v>
      </c>
      <c r="C1" s="4" t="s">
        <v>199</v>
      </c>
      <c r="D1" s="4" t="s">
        <v>63</v>
      </c>
      <c r="E1" s="4" t="s">
        <v>64</v>
      </c>
      <c r="F1" s="4" t="s">
        <v>65</v>
      </c>
      <c r="H1" s="4" t="s">
        <v>61</v>
      </c>
      <c r="I1" s="113" t="s">
        <v>221</v>
      </c>
      <c r="J1" s="114"/>
      <c r="K1" s="113" t="s">
        <v>222</v>
      </c>
      <c r="L1" s="114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</row>
    <row r="2" spans="1:34" x14ac:dyDescent="0.25">
      <c r="A2" s="115" t="s">
        <v>119</v>
      </c>
      <c r="B2" s="2" t="s">
        <v>171</v>
      </c>
      <c r="C2" s="2" t="s">
        <v>223</v>
      </c>
      <c r="D2" s="2" t="s">
        <v>49</v>
      </c>
      <c r="E2" s="2" t="s">
        <v>51</v>
      </c>
      <c r="F2" s="2" t="s">
        <v>49</v>
      </c>
      <c r="H2" s="4" t="s">
        <v>199</v>
      </c>
      <c r="I2" s="2" t="s">
        <v>223</v>
      </c>
      <c r="J2" s="2" t="s">
        <v>224</v>
      </c>
      <c r="K2" s="2" t="s">
        <v>225</v>
      </c>
      <c r="L2" s="2" t="s">
        <v>226</v>
      </c>
      <c r="M2" s="2" t="s">
        <v>225</v>
      </c>
      <c r="N2" s="2" t="s">
        <v>226</v>
      </c>
      <c r="O2" s="2" t="s">
        <v>225</v>
      </c>
      <c r="P2" s="2" t="s">
        <v>226</v>
      </c>
      <c r="Q2" s="2" t="s">
        <v>225</v>
      </c>
      <c r="R2" s="2" t="s">
        <v>225</v>
      </c>
      <c r="S2" s="2" t="s">
        <v>225</v>
      </c>
      <c r="T2" s="2" t="s">
        <v>226</v>
      </c>
      <c r="U2" s="2" t="s">
        <v>225</v>
      </c>
      <c r="V2" s="2" t="s">
        <v>225</v>
      </c>
      <c r="W2" s="2" t="s">
        <v>226</v>
      </c>
      <c r="X2" s="2" t="s">
        <v>225</v>
      </c>
      <c r="Y2" s="2" t="s">
        <v>226</v>
      </c>
      <c r="Z2" s="2" t="s">
        <v>225</v>
      </c>
      <c r="AA2" s="2" t="s">
        <v>226</v>
      </c>
      <c r="AB2" s="2" t="s">
        <v>225</v>
      </c>
      <c r="AC2" s="2" t="s">
        <v>225</v>
      </c>
      <c r="AD2" s="2" t="s">
        <v>226</v>
      </c>
      <c r="AE2" s="2" t="s">
        <v>227</v>
      </c>
      <c r="AF2" s="2" t="s">
        <v>225</v>
      </c>
      <c r="AG2" s="2" t="s">
        <v>226</v>
      </c>
      <c r="AH2" s="2" t="s">
        <v>227</v>
      </c>
    </row>
    <row r="3" spans="1:34" x14ac:dyDescent="0.25">
      <c r="A3" s="115"/>
      <c r="B3" s="2" t="s">
        <v>171</v>
      </c>
      <c r="C3" s="2" t="s">
        <v>224</v>
      </c>
      <c r="D3" s="2" t="s">
        <v>49</v>
      </c>
      <c r="E3" s="2" t="s">
        <v>51</v>
      </c>
      <c r="F3" s="2" t="s">
        <v>49</v>
      </c>
      <c r="H3" s="4" t="s">
        <v>63</v>
      </c>
      <c r="I3" s="2" t="s">
        <v>49</v>
      </c>
      <c r="J3" s="2" t="s">
        <v>49</v>
      </c>
      <c r="K3" s="2" t="s">
        <v>49</v>
      </c>
      <c r="L3" s="2" t="s">
        <v>49</v>
      </c>
      <c r="M3" s="2" t="s">
        <v>49</v>
      </c>
      <c r="N3" s="2" t="s">
        <v>49</v>
      </c>
      <c r="O3" s="2" t="s">
        <v>49</v>
      </c>
      <c r="P3" s="2" t="s">
        <v>49</v>
      </c>
      <c r="Q3" s="2" t="s">
        <v>49</v>
      </c>
      <c r="R3" s="2" t="s">
        <v>49</v>
      </c>
      <c r="S3" s="2" t="s">
        <v>49</v>
      </c>
      <c r="T3" s="2" t="s">
        <v>46</v>
      </c>
      <c r="U3" s="2" t="s">
        <v>49</v>
      </c>
      <c r="V3" s="2" t="s">
        <v>49</v>
      </c>
      <c r="W3" s="2" t="s">
        <v>49</v>
      </c>
      <c r="X3" s="2" t="s">
        <v>49</v>
      </c>
      <c r="Y3" s="2" t="s">
        <v>49</v>
      </c>
      <c r="Z3" s="2" t="s">
        <v>49</v>
      </c>
      <c r="AA3" s="2" t="s">
        <v>49</v>
      </c>
      <c r="AB3" s="2" t="s">
        <v>49</v>
      </c>
      <c r="AC3" s="2" t="s">
        <v>49</v>
      </c>
      <c r="AD3" s="2" t="s">
        <v>49</v>
      </c>
      <c r="AE3" s="2" t="s">
        <v>49</v>
      </c>
      <c r="AF3" s="2" t="s">
        <v>49</v>
      </c>
      <c r="AG3" s="2" t="s">
        <v>49</v>
      </c>
      <c r="AH3" s="2" t="s">
        <v>49</v>
      </c>
    </row>
    <row r="4" spans="1:34" x14ac:dyDescent="0.25">
      <c r="A4" s="115" t="s">
        <v>120</v>
      </c>
      <c r="B4" s="2" t="s">
        <v>174</v>
      </c>
      <c r="C4" s="2" t="s">
        <v>225</v>
      </c>
      <c r="D4" s="2" t="s">
        <v>49</v>
      </c>
      <c r="E4" s="2" t="s">
        <v>51</v>
      </c>
      <c r="F4" s="2" t="s">
        <v>49</v>
      </c>
    </row>
    <row r="5" spans="1:34" x14ac:dyDescent="0.25">
      <c r="A5" s="115"/>
      <c r="B5" s="2" t="s">
        <v>174</v>
      </c>
      <c r="C5" s="2" t="s">
        <v>226</v>
      </c>
      <c r="D5" s="2" t="s">
        <v>49</v>
      </c>
      <c r="E5" s="2" t="s">
        <v>51</v>
      </c>
      <c r="F5" s="2" t="s">
        <v>49</v>
      </c>
    </row>
    <row r="6" spans="1:34" x14ac:dyDescent="0.25">
      <c r="A6" s="112" t="s">
        <v>121</v>
      </c>
      <c r="B6" s="2" t="s">
        <v>175</v>
      </c>
      <c r="C6" s="2" t="s">
        <v>225</v>
      </c>
      <c r="D6" s="2" t="s">
        <v>49</v>
      </c>
      <c r="E6" s="2" t="s">
        <v>51</v>
      </c>
      <c r="F6" s="2" t="s">
        <v>49</v>
      </c>
    </row>
    <row r="7" spans="1:34" x14ac:dyDescent="0.25">
      <c r="A7" s="112"/>
      <c r="B7" s="2" t="s">
        <v>175</v>
      </c>
      <c r="C7" s="2" t="s">
        <v>226</v>
      </c>
      <c r="D7" s="2" t="s">
        <v>49</v>
      </c>
      <c r="E7" s="2" t="s">
        <v>51</v>
      </c>
      <c r="F7" s="2" t="s">
        <v>49</v>
      </c>
    </row>
    <row r="8" spans="1:34" x14ac:dyDescent="0.25">
      <c r="A8" s="112" t="s">
        <v>116</v>
      </c>
      <c r="B8" s="2" t="s">
        <v>176</v>
      </c>
      <c r="C8" s="2" t="s">
        <v>225</v>
      </c>
      <c r="D8" s="2" t="s">
        <v>49</v>
      </c>
      <c r="E8" s="2" t="s">
        <v>228</v>
      </c>
      <c r="F8" s="2" t="s">
        <v>49</v>
      </c>
    </row>
    <row r="9" spans="1:34" x14ac:dyDescent="0.25">
      <c r="A9" s="112"/>
      <c r="B9" s="2" t="s">
        <v>176</v>
      </c>
      <c r="C9" s="2" t="s">
        <v>226</v>
      </c>
      <c r="D9" s="2" t="s">
        <v>46</v>
      </c>
      <c r="E9" s="2" t="s">
        <v>229</v>
      </c>
      <c r="F9" s="2" t="s">
        <v>46</v>
      </c>
    </row>
    <row r="10" spans="1:34" x14ac:dyDescent="0.25">
      <c r="A10" s="9" t="s">
        <v>117</v>
      </c>
      <c r="B10" s="2" t="s">
        <v>177</v>
      </c>
      <c r="C10" s="2" t="s">
        <v>225</v>
      </c>
      <c r="D10" s="2" t="s">
        <v>49</v>
      </c>
      <c r="E10" s="2" t="s">
        <v>51</v>
      </c>
      <c r="F10" s="2" t="s">
        <v>49</v>
      </c>
    </row>
    <row r="11" spans="1:34" x14ac:dyDescent="0.25">
      <c r="A11" s="112" t="s">
        <v>118</v>
      </c>
      <c r="B11" s="2" t="s">
        <v>178</v>
      </c>
      <c r="C11" s="2" t="s">
        <v>225</v>
      </c>
      <c r="D11" s="2" t="s">
        <v>49</v>
      </c>
      <c r="E11" s="2" t="s">
        <v>51</v>
      </c>
      <c r="F11" s="2" t="s">
        <v>49</v>
      </c>
    </row>
    <row r="12" spans="1:34" x14ac:dyDescent="0.25">
      <c r="A12" s="112"/>
      <c r="B12" s="2" t="s">
        <v>178</v>
      </c>
      <c r="C12" s="2" t="s">
        <v>226</v>
      </c>
      <c r="D12" s="2" t="s">
        <v>49</v>
      </c>
      <c r="E12" s="2" t="s">
        <v>51</v>
      </c>
      <c r="F12" s="2" t="s">
        <v>49</v>
      </c>
    </row>
    <row r="13" spans="1:34" x14ac:dyDescent="0.25">
      <c r="A13" s="9" t="s">
        <v>124</v>
      </c>
      <c r="B13" s="2" t="s">
        <v>179</v>
      </c>
      <c r="C13" s="2" t="s">
        <v>225</v>
      </c>
      <c r="D13" s="2" t="s">
        <v>49</v>
      </c>
      <c r="E13" s="2" t="s">
        <v>51</v>
      </c>
      <c r="F13" s="2" t="s">
        <v>49</v>
      </c>
    </row>
    <row r="14" spans="1:34" x14ac:dyDescent="0.25">
      <c r="A14" s="112" t="s">
        <v>125</v>
      </c>
      <c r="B14" s="2" t="s">
        <v>180</v>
      </c>
      <c r="C14" s="2" t="s">
        <v>225</v>
      </c>
      <c r="D14" s="2" t="s">
        <v>49</v>
      </c>
      <c r="E14" s="2" t="s">
        <v>51</v>
      </c>
      <c r="F14" s="2" t="s">
        <v>49</v>
      </c>
    </row>
    <row r="15" spans="1:34" x14ac:dyDescent="0.25">
      <c r="A15" s="112"/>
      <c r="B15" s="2" t="s">
        <v>180</v>
      </c>
      <c r="C15" s="2" t="s">
        <v>226</v>
      </c>
      <c r="D15" s="2" t="s">
        <v>49</v>
      </c>
      <c r="E15" s="2" t="s">
        <v>51</v>
      </c>
      <c r="F15" s="2" t="s">
        <v>49</v>
      </c>
    </row>
    <row r="16" spans="1:34" x14ac:dyDescent="0.25">
      <c r="A16" s="112"/>
      <c r="B16" s="2" t="s">
        <v>180</v>
      </c>
      <c r="C16" s="2" t="s">
        <v>227</v>
      </c>
      <c r="D16" s="2" t="s">
        <v>49</v>
      </c>
      <c r="E16" s="2" t="s">
        <v>51</v>
      </c>
      <c r="F16" s="2" t="s">
        <v>49</v>
      </c>
    </row>
    <row r="17" spans="1:6" x14ac:dyDescent="0.25">
      <c r="A17" s="112" t="s">
        <v>126</v>
      </c>
      <c r="B17" s="2" t="s">
        <v>182</v>
      </c>
      <c r="C17" s="2" t="s">
        <v>225</v>
      </c>
      <c r="D17" s="2" t="s">
        <v>49</v>
      </c>
      <c r="E17" s="2" t="s">
        <v>51</v>
      </c>
      <c r="F17" s="2" t="s">
        <v>49</v>
      </c>
    </row>
    <row r="18" spans="1:6" x14ac:dyDescent="0.25">
      <c r="A18" s="112"/>
      <c r="B18" s="2" t="s">
        <v>182</v>
      </c>
      <c r="C18" s="2" t="s">
        <v>226</v>
      </c>
      <c r="D18" s="2" t="s">
        <v>49</v>
      </c>
      <c r="E18" s="2" t="s">
        <v>51</v>
      </c>
      <c r="F18" s="2" t="s">
        <v>49</v>
      </c>
    </row>
    <row r="19" spans="1:6" x14ac:dyDescent="0.25">
      <c r="A19" s="112"/>
      <c r="B19" s="2" t="s">
        <v>182</v>
      </c>
      <c r="C19" s="2" t="s">
        <v>227</v>
      </c>
      <c r="D19" s="2" t="s">
        <v>49</v>
      </c>
      <c r="E19" s="2" t="s">
        <v>51</v>
      </c>
      <c r="F19" s="2" t="s">
        <v>49</v>
      </c>
    </row>
    <row r="20" spans="1:6" x14ac:dyDescent="0.25">
      <c r="A20" s="112" t="s">
        <v>122</v>
      </c>
      <c r="B20" s="2" t="s">
        <v>183</v>
      </c>
      <c r="C20" s="2" t="s">
        <v>225</v>
      </c>
      <c r="D20" s="2" t="s">
        <v>49</v>
      </c>
      <c r="E20" s="2" t="s">
        <v>51</v>
      </c>
      <c r="F20" s="2" t="s">
        <v>49</v>
      </c>
    </row>
    <row r="21" spans="1:6" x14ac:dyDescent="0.25">
      <c r="A21" s="112"/>
      <c r="B21" s="2" t="s">
        <v>183</v>
      </c>
      <c r="C21" s="2" t="s">
        <v>226</v>
      </c>
      <c r="D21" s="2" t="s">
        <v>49</v>
      </c>
      <c r="E21" s="2" t="s">
        <v>51</v>
      </c>
      <c r="F21" s="2" t="s">
        <v>49</v>
      </c>
    </row>
    <row r="22" spans="1:6" x14ac:dyDescent="0.25">
      <c r="A22" s="112" t="s">
        <v>123</v>
      </c>
      <c r="B22" s="2" t="s">
        <v>184</v>
      </c>
      <c r="C22" s="2" t="s">
        <v>225</v>
      </c>
      <c r="D22" s="2" t="s">
        <v>49</v>
      </c>
      <c r="E22" s="2" t="s">
        <v>51</v>
      </c>
      <c r="F22" s="2" t="s">
        <v>49</v>
      </c>
    </row>
    <row r="23" spans="1:6" x14ac:dyDescent="0.25">
      <c r="A23" s="112"/>
      <c r="B23" s="2" t="s">
        <v>184</v>
      </c>
      <c r="C23" s="2" t="s">
        <v>226</v>
      </c>
      <c r="D23" s="2" t="s">
        <v>49</v>
      </c>
      <c r="E23" s="2" t="s">
        <v>51</v>
      </c>
      <c r="F23" s="2" t="s">
        <v>49</v>
      </c>
    </row>
    <row r="24" spans="1:6" x14ac:dyDescent="0.25">
      <c r="A24" s="115" t="s">
        <v>112</v>
      </c>
      <c r="B24" s="2" t="s">
        <v>185</v>
      </c>
      <c r="C24" s="2" t="s">
        <v>225</v>
      </c>
      <c r="D24" s="2" t="s">
        <v>49</v>
      </c>
      <c r="E24" s="2" t="s">
        <v>51</v>
      </c>
      <c r="F24" s="2" t="s">
        <v>49</v>
      </c>
    </row>
    <row r="25" spans="1:6" x14ac:dyDescent="0.25">
      <c r="A25" s="115"/>
      <c r="B25" s="2" t="s">
        <v>185</v>
      </c>
      <c r="C25" s="2" t="s">
        <v>226</v>
      </c>
      <c r="D25" s="2" t="s">
        <v>49</v>
      </c>
      <c r="E25" s="2" t="s">
        <v>51</v>
      </c>
      <c r="F25" s="2" t="s">
        <v>49</v>
      </c>
    </row>
    <row r="26" spans="1:6" x14ac:dyDescent="0.25">
      <c r="A26" s="1" t="s">
        <v>114</v>
      </c>
      <c r="B26" s="2" t="s">
        <v>186</v>
      </c>
      <c r="C26" s="2" t="s">
        <v>225</v>
      </c>
      <c r="D26" s="2" t="s">
        <v>49</v>
      </c>
      <c r="E26" s="2" t="s">
        <v>51</v>
      </c>
      <c r="F26" s="2" t="s">
        <v>49</v>
      </c>
    </row>
    <row r="27" spans="1:6" x14ac:dyDescent="0.25">
      <c r="A27" s="1" t="s">
        <v>115</v>
      </c>
      <c r="B27" s="2" t="s">
        <v>187</v>
      </c>
      <c r="C27" s="2" t="s">
        <v>225</v>
      </c>
      <c r="D27" s="2" t="s">
        <v>49</v>
      </c>
      <c r="E27" s="2" t="s">
        <v>51</v>
      </c>
      <c r="F27" s="2" t="s">
        <v>49</v>
      </c>
    </row>
    <row r="29" spans="1:6" x14ac:dyDescent="0.25">
      <c r="C29" s="7" t="s">
        <v>106</v>
      </c>
    </row>
    <row r="30" spans="1:6" ht="30" x14ac:dyDescent="0.25">
      <c r="B30" s="81" t="s">
        <v>230</v>
      </c>
      <c r="C30" s="11" t="s">
        <v>231</v>
      </c>
    </row>
    <row r="31" spans="1:6" x14ac:dyDescent="0.25">
      <c r="B31" s="116" t="s">
        <v>49</v>
      </c>
      <c r="C31" s="83" t="s">
        <v>206</v>
      </c>
    </row>
    <row r="32" spans="1:6" x14ac:dyDescent="0.25">
      <c r="B32" s="117"/>
      <c r="C32" s="83" t="s">
        <v>207</v>
      </c>
    </row>
    <row r="33" spans="2:3" x14ac:dyDescent="0.25">
      <c r="B33" s="117"/>
      <c r="C33" s="83" t="s">
        <v>208</v>
      </c>
    </row>
    <row r="34" spans="2:3" x14ac:dyDescent="0.25">
      <c r="B34" s="117"/>
      <c r="C34" s="83" t="s">
        <v>209</v>
      </c>
    </row>
    <row r="35" spans="2:3" x14ac:dyDescent="0.25">
      <c r="B35" s="117"/>
      <c r="C35" s="90" t="s">
        <v>210</v>
      </c>
    </row>
    <row r="36" spans="2:3" x14ac:dyDescent="0.25">
      <c r="B36" s="117"/>
      <c r="C36" s="90" t="s">
        <v>211</v>
      </c>
    </row>
    <row r="37" spans="2:3" x14ac:dyDescent="0.25">
      <c r="B37" s="117"/>
      <c r="C37" s="90" t="s">
        <v>212</v>
      </c>
    </row>
    <row r="38" spans="2:3" x14ac:dyDescent="0.25">
      <c r="B38" s="117"/>
      <c r="C38" s="83" t="s">
        <v>213</v>
      </c>
    </row>
    <row r="39" spans="2:3" x14ac:dyDescent="0.25">
      <c r="B39" s="117"/>
      <c r="C39" s="83" t="s">
        <v>214</v>
      </c>
    </row>
    <row r="40" spans="2:3" x14ac:dyDescent="0.25">
      <c r="B40" s="117"/>
      <c r="C40" s="83" t="s">
        <v>215</v>
      </c>
    </row>
    <row r="41" spans="2:3" x14ac:dyDescent="0.25">
      <c r="B41" s="117"/>
      <c r="C41" s="83" t="s">
        <v>216</v>
      </c>
    </row>
    <row r="42" spans="2:3" x14ac:dyDescent="0.25">
      <c r="B42" s="117"/>
      <c r="C42" s="83" t="s">
        <v>217</v>
      </c>
    </row>
    <row r="43" spans="2:3" x14ac:dyDescent="0.25">
      <c r="B43" s="117"/>
      <c r="C43" s="83" t="s">
        <v>218</v>
      </c>
    </row>
    <row r="44" spans="2:3" x14ac:dyDescent="0.25">
      <c r="B44" s="118"/>
      <c r="C44" s="88" t="s">
        <v>219</v>
      </c>
    </row>
    <row r="45" spans="2:3" x14ac:dyDescent="0.25">
      <c r="B45" s="2" t="s">
        <v>46</v>
      </c>
      <c r="C45" s="88" t="s">
        <v>220</v>
      </c>
    </row>
  </sheetData>
  <mergeCells count="13">
    <mergeCell ref="B31:B44"/>
    <mergeCell ref="A11:A12"/>
    <mergeCell ref="A14:A16"/>
    <mergeCell ref="A17:A19"/>
    <mergeCell ref="A20:A21"/>
    <mergeCell ref="A22:A23"/>
    <mergeCell ref="A24:A25"/>
    <mergeCell ref="A8:A9"/>
    <mergeCell ref="I1:J1"/>
    <mergeCell ref="K1:L1"/>
    <mergeCell ref="A2:A3"/>
    <mergeCell ref="A4:A5"/>
    <mergeCell ref="A6:A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F12"/>
  <sheetViews>
    <sheetView workbookViewId="0">
      <selection activeCell="E11" sqref="E11"/>
    </sheetView>
  </sheetViews>
  <sheetFormatPr defaultRowHeight="15" x14ac:dyDescent="0.25"/>
  <cols>
    <col min="1" max="1" width="6.85546875" bestFit="1" customWidth="1"/>
    <col min="2" max="2" width="28.42578125" bestFit="1" customWidth="1"/>
    <col min="3" max="3" width="17.7109375" customWidth="1"/>
    <col min="4" max="4" width="22.7109375" customWidth="1"/>
    <col min="6" max="6" width="35.28515625" bestFit="1" customWidth="1"/>
  </cols>
  <sheetData>
    <row r="1" spans="1:6" x14ac:dyDescent="0.25">
      <c r="A1" s="3" t="s">
        <v>61</v>
      </c>
      <c r="B1" s="3" t="s">
        <v>0</v>
      </c>
      <c r="C1" s="3" t="s">
        <v>43</v>
      </c>
      <c r="D1" s="5" t="s">
        <v>109</v>
      </c>
      <c r="E1" s="3" t="s">
        <v>62</v>
      </c>
      <c r="F1" s="6" t="s">
        <v>63</v>
      </c>
    </row>
    <row r="2" spans="1:6" x14ac:dyDescent="0.25">
      <c r="A2" s="2" t="s">
        <v>86</v>
      </c>
      <c r="B2" s="1" t="s">
        <v>27</v>
      </c>
      <c r="C2" s="1" t="s">
        <v>51</v>
      </c>
      <c r="D2" s="1" t="s">
        <v>49</v>
      </c>
      <c r="E2" s="1">
        <v>1</v>
      </c>
      <c r="F2" s="1" t="s">
        <v>49</v>
      </c>
    </row>
    <row r="3" spans="1:6" x14ac:dyDescent="0.25">
      <c r="A3" s="2" t="s">
        <v>72</v>
      </c>
      <c r="B3" s="1" t="s">
        <v>10</v>
      </c>
      <c r="C3" s="1" t="s">
        <v>51</v>
      </c>
      <c r="D3" s="1" t="s">
        <v>49</v>
      </c>
      <c r="E3" s="1">
        <v>1</v>
      </c>
      <c r="F3" s="1" t="s">
        <v>49</v>
      </c>
    </row>
    <row r="4" spans="1:6" x14ac:dyDescent="0.25">
      <c r="A4" s="2" t="s">
        <v>67</v>
      </c>
      <c r="B4" s="1" t="s">
        <v>5</v>
      </c>
      <c r="C4" s="1" t="s">
        <v>51</v>
      </c>
      <c r="D4" s="1" t="s">
        <v>49</v>
      </c>
      <c r="E4" s="1">
        <v>1</v>
      </c>
      <c r="F4" s="1" t="s">
        <v>49</v>
      </c>
    </row>
    <row r="5" spans="1:6" x14ac:dyDescent="0.25">
      <c r="A5" s="2" t="s">
        <v>92</v>
      </c>
      <c r="B5" s="1" t="s">
        <v>35</v>
      </c>
      <c r="C5" s="1" t="s">
        <v>51</v>
      </c>
      <c r="D5" s="1" t="s">
        <v>49</v>
      </c>
      <c r="E5" s="1">
        <v>1</v>
      </c>
      <c r="F5" s="1" t="s">
        <v>49</v>
      </c>
    </row>
    <row r="7" spans="1:6" x14ac:dyDescent="0.25">
      <c r="C7" s="12" t="s">
        <v>106</v>
      </c>
    </row>
    <row r="8" spans="1:6" ht="30" x14ac:dyDescent="0.25">
      <c r="B8" s="10" t="s">
        <v>108</v>
      </c>
      <c r="C8" s="11" t="s">
        <v>110</v>
      </c>
    </row>
    <row r="9" spans="1:6" x14ac:dyDescent="0.25">
      <c r="B9" s="116" t="s">
        <v>49</v>
      </c>
      <c r="C9" s="2" t="s">
        <v>86</v>
      </c>
    </row>
    <row r="10" spans="1:6" x14ac:dyDescent="0.25">
      <c r="B10" s="117"/>
      <c r="C10" s="2" t="s">
        <v>72</v>
      </c>
    </row>
    <row r="11" spans="1:6" x14ac:dyDescent="0.25">
      <c r="B11" s="117"/>
      <c r="C11" s="2" t="s">
        <v>67</v>
      </c>
    </row>
    <row r="12" spans="1:6" x14ac:dyDescent="0.25">
      <c r="B12" s="118"/>
      <c r="C12" s="2" t="s">
        <v>92</v>
      </c>
    </row>
  </sheetData>
  <mergeCells count="1">
    <mergeCell ref="B9:B12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E12"/>
  <sheetViews>
    <sheetView workbookViewId="0">
      <selection activeCell="M77" sqref="M77"/>
    </sheetView>
  </sheetViews>
  <sheetFormatPr defaultRowHeight="15" x14ac:dyDescent="0.25"/>
  <cols>
    <col min="2" max="2" width="27.140625" bestFit="1" customWidth="1"/>
    <col min="3" max="3" width="32.7109375" bestFit="1" customWidth="1"/>
    <col min="4" max="4" width="16.7109375" bestFit="1" customWidth="1"/>
    <col min="5" max="5" width="30.7109375" bestFit="1" customWidth="1"/>
  </cols>
  <sheetData>
    <row r="1" spans="1:5" x14ac:dyDescent="0.25">
      <c r="A1" s="4" t="s">
        <v>61</v>
      </c>
      <c r="B1" s="4" t="s">
        <v>0</v>
      </c>
      <c r="C1" s="4" t="s">
        <v>63</v>
      </c>
      <c r="D1" s="4" t="s">
        <v>64</v>
      </c>
      <c r="E1" s="4" t="s">
        <v>65</v>
      </c>
    </row>
    <row r="2" spans="1:5" x14ac:dyDescent="0.25">
      <c r="A2" s="2" t="s">
        <v>86</v>
      </c>
      <c r="B2" s="2" t="s">
        <v>27</v>
      </c>
      <c r="C2" s="2" t="s">
        <v>49</v>
      </c>
      <c r="D2" s="2" t="s">
        <v>51</v>
      </c>
      <c r="E2" s="2" t="s">
        <v>49</v>
      </c>
    </row>
    <row r="3" spans="1:5" x14ac:dyDescent="0.25">
      <c r="A3" s="2" t="s">
        <v>72</v>
      </c>
      <c r="B3" s="2" t="s">
        <v>10</v>
      </c>
      <c r="C3" s="2" t="s">
        <v>49</v>
      </c>
      <c r="D3" s="2" t="s">
        <v>51</v>
      </c>
      <c r="E3" s="2" t="s">
        <v>49</v>
      </c>
    </row>
    <row r="4" spans="1:5" x14ac:dyDescent="0.25">
      <c r="A4" s="2" t="s">
        <v>67</v>
      </c>
      <c r="B4" s="2" t="s">
        <v>5</v>
      </c>
      <c r="C4" s="2" t="s">
        <v>49</v>
      </c>
      <c r="D4" s="2" t="s">
        <v>51</v>
      </c>
      <c r="E4" s="2" t="s">
        <v>49</v>
      </c>
    </row>
    <row r="5" spans="1:5" x14ac:dyDescent="0.25">
      <c r="A5" s="2" t="s">
        <v>92</v>
      </c>
      <c r="B5" s="2" t="s">
        <v>35</v>
      </c>
      <c r="C5" s="2" t="s">
        <v>49</v>
      </c>
      <c r="D5" s="2" t="s">
        <v>51</v>
      </c>
      <c r="E5" s="2" t="s">
        <v>49</v>
      </c>
    </row>
    <row r="7" spans="1:5" x14ac:dyDescent="0.25">
      <c r="C7" s="12" t="s">
        <v>106</v>
      </c>
    </row>
    <row r="8" spans="1:5" ht="30" x14ac:dyDescent="0.25">
      <c r="B8" s="10" t="s">
        <v>108</v>
      </c>
      <c r="C8" s="11" t="s">
        <v>111</v>
      </c>
    </row>
    <row r="9" spans="1:5" x14ac:dyDescent="0.25">
      <c r="B9" s="116" t="s">
        <v>49</v>
      </c>
      <c r="C9" s="2" t="s">
        <v>86</v>
      </c>
    </row>
    <row r="10" spans="1:5" x14ac:dyDescent="0.25">
      <c r="B10" s="117"/>
      <c r="C10" s="2" t="s">
        <v>72</v>
      </c>
    </row>
    <row r="11" spans="1:5" x14ac:dyDescent="0.25">
      <c r="B11" s="117"/>
      <c r="C11" s="2" t="s">
        <v>67</v>
      </c>
    </row>
    <row r="12" spans="1:5" x14ac:dyDescent="0.25">
      <c r="B12" s="118"/>
      <c r="C12" s="2" t="s">
        <v>92</v>
      </c>
    </row>
  </sheetData>
  <mergeCells count="1">
    <mergeCell ref="B9:B1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B70"/>
  <sheetViews>
    <sheetView tabSelected="1" workbookViewId="0">
      <selection activeCell="H7" sqref="H7"/>
    </sheetView>
  </sheetViews>
  <sheetFormatPr defaultRowHeight="15" x14ac:dyDescent="0.25"/>
  <sheetData>
    <row r="1" spans="1:2" x14ac:dyDescent="0.25">
      <c r="A1" s="2" t="s">
        <v>112</v>
      </c>
      <c r="B1" s="14" t="s">
        <v>113</v>
      </c>
    </row>
    <row r="2" spans="1:2" x14ac:dyDescent="0.25">
      <c r="A2" s="2" t="s">
        <v>114</v>
      </c>
      <c r="B2" s="14" t="s">
        <v>113</v>
      </c>
    </row>
    <row r="3" spans="1:2" x14ac:dyDescent="0.25">
      <c r="A3" s="2" t="s">
        <v>115</v>
      </c>
      <c r="B3" s="14" t="s">
        <v>113</v>
      </c>
    </row>
    <row r="4" spans="1:2" x14ac:dyDescent="0.25">
      <c r="A4" s="2" t="s">
        <v>116</v>
      </c>
      <c r="B4" s="14" t="s">
        <v>113</v>
      </c>
    </row>
    <row r="5" spans="1:2" x14ac:dyDescent="0.25">
      <c r="A5" s="2" t="s">
        <v>117</v>
      </c>
      <c r="B5" s="14" t="s">
        <v>113</v>
      </c>
    </row>
    <row r="6" spans="1:2" x14ac:dyDescent="0.25">
      <c r="A6" s="2" t="s">
        <v>118</v>
      </c>
      <c r="B6" s="14" t="s">
        <v>113</v>
      </c>
    </row>
    <row r="7" spans="1:2" x14ac:dyDescent="0.25">
      <c r="A7" s="2" t="s">
        <v>119</v>
      </c>
      <c r="B7" s="14" t="s">
        <v>113</v>
      </c>
    </row>
    <row r="8" spans="1:2" x14ac:dyDescent="0.25">
      <c r="A8" s="2" t="s">
        <v>120</v>
      </c>
      <c r="B8" s="14" t="s">
        <v>113</v>
      </c>
    </row>
    <row r="9" spans="1:2" x14ac:dyDescent="0.25">
      <c r="A9" s="2" t="s">
        <v>121</v>
      </c>
      <c r="B9" s="14" t="s">
        <v>113</v>
      </c>
    </row>
    <row r="10" spans="1:2" x14ac:dyDescent="0.25">
      <c r="A10" s="2" t="s">
        <v>122</v>
      </c>
      <c r="B10" s="14" t="s">
        <v>113</v>
      </c>
    </row>
    <row r="11" spans="1:2" x14ac:dyDescent="0.25">
      <c r="A11" s="2" t="s">
        <v>123</v>
      </c>
      <c r="B11" s="14" t="s">
        <v>113</v>
      </c>
    </row>
    <row r="12" spans="1:2" x14ac:dyDescent="0.25">
      <c r="A12" s="2" t="s">
        <v>124</v>
      </c>
      <c r="B12" s="14" t="s">
        <v>113</v>
      </c>
    </row>
    <row r="13" spans="1:2" x14ac:dyDescent="0.25">
      <c r="A13" s="2" t="s">
        <v>125</v>
      </c>
      <c r="B13" s="14" t="s">
        <v>113</v>
      </c>
    </row>
    <row r="14" spans="1:2" x14ac:dyDescent="0.25">
      <c r="A14" s="2" t="s">
        <v>126</v>
      </c>
      <c r="B14" s="14" t="s">
        <v>113</v>
      </c>
    </row>
    <row r="15" spans="1:2" x14ac:dyDescent="0.25">
      <c r="A15" s="2" t="s">
        <v>127</v>
      </c>
      <c r="B15" s="14" t="s">
        <v>128</v>
      </c>
    </row>
    <row r="16" spans="1:2" x14ac:dyDescent="0.25">
      <c r="A16" s="2" t="s">
        <v>129</v>
      </c>
      <c r="B16" s="14" t="s">
        <v>128</v>
      </c>
    </row>
    <row r="17" spans="1:2" x14ac:dyDescent="0.25">
      <c r="A17" s="2" t="s">
        <v>130</v>
      </c>
      <c r="B17" s="14" t="s">
        <v>128</v>
      </c>
    </row>
    <row r="18" spans="1:2" x14ac:dyDescent="0.25">
      <c r="A18" s="2" t="s">
        <v>131</v>
      </c>
      <c r="B18" s="14" t="s">
        <v>128</v>
      </c>
    </row>
    <row r="19" spans="1:2" x14ac:dyDescent="0.25">
      <c r="A19" s="2" t="s">
        <v>132</v>
      </c>
      <c r="B19" s="14" t="s">
        <v>128</v>
      </c>
    </row>
    <row r="20" spans="1:2" x14ac:dyDescent="0.25">
      <c r="A20" s="2" t="s">
        <v>133</v>
      </c>
      <c r="B20" s="14" t="s">
        <v>128</v>
      </c>
    </row>
    <row r="21" spans="1:2" x14ac:dyDescent="0.25">
      <c r="A21" s="2" t="s">
        <v>134</v>
      </c>
      <c r="B21" s="14" t="s">
        <v>135</v>
      </c>
    </row>
    <row r="22" spans="1:2" x14ac:dyDescent="0.25">
      <c r="A22" s="2" t="s">
        <v>136</v>
      </c>
      <c r="B22" s="15" t="s">
        <v>128</v>
      </c>
    </row>
    <row r="23" spans="1:2" x14ac:dyDescent="0.25">
      <c r="A23" s="2" t="s">
        <v>137</v>
      </c>
      <c r="B23" s="14" t="s">
        <v>138</v>
      </c>
    </row>
    <row r="24" spans="1:2" x14ac:dyDescent="0.25">
      <c r="A24" s="2" t="s">
        <v>139</v>
      </c>
      <c r="B24" s="14" t="s">
        <v>138</v>
      </c>
    </row>
    <row r="25" spans="1:2" x14ac:dyDescent="0.25">
      <c r="A25" s="2" t="s">
        <v>140</v>
      </c>
      <c r="B25" s="14" t="s">
        <v>138</v>
      </c>
    </row>
    <row r="26" spans="1:2" x14ac:dyDescent="0.25">
      <c r="A26" s="2" t="s">
        <v>141</v>
      </c>
      <c r="B26" s="14" t="s">
        <v>138</v>
      </c>
    </row>
    <row r="27" spans="1:2" x14ac:dyDescent="0.25">
      <c r="A27" s="2" t="s">
        <v>142</v>
      </c>
      <c r="B27" s="14" t="s">
        <v>135</v>
      </c>
    </row>
    <row r="28" spans="1:2" x14ac:dyDescent="0.25">
      <c r="A28" s="2" t="s">
        <v>143</v>
      </c>
      <c r="B28" s="14" t="s">
        <v>135</v>
      </c>
    </row>
    <row r="29" spans="1:2" x14ac:dyDescent="0.25">
      <c r="A29" s="2" t="s">
        <v>144</v>
      </c>
      <c r="B29" s="14" t="s">
        <v>135</v>
      </c>
    </row>
    <row r="30" spans="1:2" x14ac:dyDescent="0.25">
      <c r="A30" s="2" t="s">
        <v>145</v>
      </c>
      <c r="B30" s="14" t="s">
        <v>135</v>
      </c>
    </row>
    <row r="31" spans="1:2" x14ac:dyDescent="0.25">
      <c r="A31" s="2" t="s">
        <v>146</v>
      </c>
      <c r="B31" s="14" t="s">
        <v>113</v>
      </c>
    </row>
    <row r="32" spans="1:2" x14ac:dyDescent="0.25">
      <c r="A32" s="2" t="s">
        <v>147</v>
      </c>
      <c r="B32" s="14" t="s">
        <v>113</v>
      </c>
    </row>
    <row r="33" spans="1:2" x14ac:dyDescent="0.25">
      <c r="A33" s="2" t="s">
        <v>148</v>
      </c>
      <c r="B33" s="14" t="s">
        <v>113</v>
      </c>
    </row>
    <row r="34" spans="1:2" x14ac:dyDescent="0.25">
      <c r="A34" s="2" t="s">
        <v>149</v>
      </c>
      <c r="B34" s="14" t="s">
        <v>113</v>
      </c>
    </row>
    <row r="35" spans="1:2" x14ac:dyDescent="0.25">
      <c r="A35" s="2" t="s">
        <v>150</v>
      </c>
      <c r="B35" s="14" t="s">
        <v>113</v>
      </c>
    </row>
    <row r="36" spans="1:2" x14ac:dyDescent="0.25">
      <c r="A36" s="2" t="s">
        <v>151</v>
      </c>
      <c r="B36" s="14" t="s">
        <v>113</v>
      </c>
    </row>
    <row r="37" spans="1:2" x14ac:dyDescent="0.25">
      <c r="A37" s="2" t="s">
        <v>152</v>
      </c>
      <c r="B37" s="14" t="s">
        <v>128</v>
      </c>
    </row>
    <row r="38" spans="1:2" x14ac:dyDescent="0.25">
      <c r="A38" s="2" t="s">
        <v>153</v>
      </c>
      <c r="B38" s="14" t="s">
        <v>128</v>
      </c>
    </row>
    <row r="39" spans="1:2" x14ac:dyDescent="0.25">
      <c r="A39" s="2" t="s">
        <v>154</v>
      </c>
      <c r="B39" s="14" t="s">
        <v>128</v>
      </c>
    </row>
    <row r="40" spans="1:2" x14ac:dyDescent="0.25">
      <c r="A40" s="2" t="s">
        <v>155</v>
      </c>
      <c r="B40" s="14" t="s">
        <v>128</v>
      </c>
    </row>
    <row r="41" spans="1:2" x14ac:dyDescent="0.25">
      <c r="A41" s="2" t="s">
        <v>156</v>
      </c>
      <c r="B41" s="14" t="s">
        <v>128</v>
      </c>
    </row>
    <row r="42" spans="1:2" x14ac:dyDescent="0.25">
      <c r="A42" s="2" t="s">
        <v>157</v>
      </c>
      <c r="B42" s="14" t="s">
        <v>128</v>
      </c>
    </row>
    <row r="43" spans="1:2" x14ac:dyDescent="0.25">
      <c r="A43" s="2" t="s">
        <v>158</v>
      </c>
      <c r="B43" s="14" t="s">
        <v>128</v>
      </c>
    </row>
    <row r="44" spans="1:2" x14ac:dyDescent="0.25">
      <c r="A44" s="2" t="s">
        <v>159</v>
      </c>
      <c r="B44" s="14" t="s">
        <v>128</v>
      </c>
    </row>
    <row r="45" spans="1:2" x14ac:dyDescent="0.25">
      <c r="A45" s="2" t="s">
        <v>160</v>
      </c>
      <c r="B45" s="14" t="s">
        <v>113</v>
      </c>
    </row>
    <row r="46" spans="1:2" x14ac:dyDescent="0.25">
      <c r="A46" s="2" t="s">
        <v>161</v>
      </c>
      <c r="B46" s="14" t="s">
        <v>138</v>
      </c>
    </row>
    <row r="47" spans="1:2" x14ac:dyDescent="0.25">
      <c r="A47" s="2" t="s">
        <v>162</v>
      </c>
      <c r="B47" s="14" t="s">
        <v>135</v>
      </c>
    </row>
    <row r="48" spans="1:2" x14ac:dyDescent="0.25">
      <c r="A48" s="16" t="s">
        <v>163</v>
      </c>
      <c r="B48" s="14" t="s">
        <v>138</v>
      </c>
    </row>
    <row r="49" spans="1:2" x14ac:dyDescent="0.25">
      <c r="A49" s="2" t="s">
        <v>164</v>
      </c>
      <c r="B49" s="14" t="s">
        <v>138</v>
      </c>
    </row>
    <row r="50" spans="1:2" x14ac:dyDescent="0.25">
      <c r="A50" s="2" t="s">
        <v>165</v>
      </c>
      <c r="B50" s="14" t="s">
        <v>138</v>
      </c>
    </row>
    <row r="51" spans="1:2" x14ac:dyDescent="0.25">
      <c r="A51" s="2" t="s">
        <v>166</v>
      </c>
      <c r="B51" s="14" t="s">
        <v>128</v>
      </c>
    </row>
    <row r="52" spans="1:2" x14ac:dyDescent="0.25">
      <c r="A52" s="2" t="s">
        <v>167</v>
      </c>
      <c r="B52" s="14" t="s">
        <v>138</v>
      </c>
    </row>
    <row r="53" spans="1:2" x14ac:dyDescent="0.25">
      <c r="A53" s="2" t="s">
        <v>168</v>
      </c>
      <c r="B53" s="14" t="s">
        <v>135</v>
      </c>
    </row>
    <row r="54" spans="1:2" x14ac:dyDescent="0.25">
      <c r="A54" s="16" t="s">
        <v>169</v>
      </c>
      <c r="B54" s="14" t="s">
        <v>128</v>
      </c>
    </row>
    <row r="55" spans="1:2" x14ac:dyDescent="0.25">
      <c r="A55" s="16" t="s">
        <v>170</v>
      </c>
      <c r="B55" s="14" t="s">
        <v>128</v>
      </c>
    </row>
    <row r="59" spans="1:2" x14ac:dyDescent="0.25">
      <c r="A59" s="19" t="s">
        <v>163</v>
      </c>
      <c r="B59" s="18" t="s">
        <v>138</v>
      </c>
    </row>
    <row r="60" spans="1:2" x14ac:dyDescent="0.25">
      <c r="A60" s="19" t="s">
        <v>169</v>
      </c>
      <c r="B60" s="18" t="s">
        <v>128</v>
      </c>
    </row>
    <row r="61" spans="1:2" x14ac:dyDescent="0.25">
      <c r="A61" s="19" t="s">
        <v>170</v>
      </c>
      <c r="B61" s="18" t="s">
        <v>128</v>
      </c>
    </row>
    <row r="62" spans="1:2" x14ac:dyDescent="0.25">
      <c r="A62" s="17"/>
      <c r="B62" s="17"/>
    </row>
    <row r="63" spans="1:2" x14ac:dyDescent="0.25">
      <c r="A63" s="17"/>
      <c r="B63" s="17"/>
    </row>
    <row r="64" spans="1:2" x14ac:dyDescent="0.25">
      <c r="A64" s="17"/>
      <c r="B64" s="17"/>
    </row>
    <row r="65" spans="1:2" x14ac:dyDescent="0.25">
      <c r="A65" s="17"/>
      <c r="B65" s="17"/>
    </row>
    <row r="66" spans="1:2" x14ac:dyDescent="0.25">
      <c r="A66" s="17"/>
      <c r="B66" s="17"/>
    </row>
    <row r="67" spans="1:2" x14ac:dyDescent="0.25">
      <c r="A67" s="17"/>
      <c r="B67" s="17"/>
    </row>
    <row r="68" spans="1:2" x14ac:dyDescent="0.25">
      <c r="A68" s="17"/>
      <c r="B68" s="17"/>
    </row>
    <row r="69" spans="1:2" x14ac:dyDescent="0.25">
      <c r="A69" s="8"/>
      <c r="B69" s="8"/>
    </row>
    <row r="70" spans="1:2" x14ac:dyDescent="0.25">
      <c r="A70" s="8"/>
      <c r="B70" s="8"/>
    </row>
  </sheetData>
  <pageMargins left="0.511811024" right="0.511811024" top="0.78740157499999996" bottom="0.78740157499999996" header="0.31496062000000002" footer="0.31496062000000002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EFB510-9AB0-41BD-ACBA-D67B1E7C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7DA94-99AC-4E2E-A7A2-F75FFE7227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EA5C7-E40B-423A-BDA6-61890F12D5DA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elements/1.1/"/>
    <ds:schemaRef ds:uri="9a1d3ab2-dab8-4ba8-b594-92620e90bcab"/>
    <ds:schemaRef ds:uri="1ad2591e-0c02-45bc-83da-a914278dc611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Geral_Agua_Cronico</vt:lpstr>
      <vt:lpstr>T1</vt:lpstr>
      <vt:lpstr>T2</vt:lpstr>
      <vt:lpstr>T3</vt:lpstr>
      <vt:lpstr>T4</vt:lpstr>
      <vt:lpstr>Geral_Agua_Agudo</vt:lpstr>
      <vt:lpstr>LAG Danio rerio</vt:lpstr>
      <vt:lpstr>LAG Daphnia similis</vt:lpstr>
      <vt:lpstr>Rio Danio rerio</vt:lpstr>
      <vt:lpstr>RioDaphnia similis</vt:lpstr>
      <vt:lpstr>PCxTrecho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Hidrogeo2</cp:lastModifiedBy>
  <dcterms:created xsi:type="dcterms:W3CDTF">2018-01-08T18:18:19Z</dcterms:created>
  <dcterms:modified xsi:type="dcterms:W3CDTF">2018-02-12T13:47:10Z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